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Roadway\EngData\"/>
    </mc:Choice>
  </mc:AlternateContent>
  <xr:revisionPtr revIDLastSave="0" documentId="13_ncr:1_{0D913D3E-4140-4E69-94F2-1A87310F0BA2}" xr6:coauthVersionLast="47" xr6:coauthVersionMax="47" xr10:uidLastSave="{00000000-0000-0000-0000-000000000000}"/>
  <bookViews>
    <workbookView xWindow="38280" yWindow="-285" windowWidth="38640" windowHeight="21120" xr2:uid="{D4E25395-6B7A-4BA0-9389-94CB8CE7C893}"/>
  </bookViews>
  <sheets>
    <sheet name="107392 Earthwork Subsum" sheetId="13" r:id="rId1"/>
    <sheet name="HAS-9-0.15" sheetId="32" r:id="rId2"/>
    <sheet name="HAS-9-15.52" sheetId="36" r:id="rId3"/>
    <sheet name="HAS-9-17.04" sheetId="37" r:id="rId4"/>
    <sheet name="HAS-646" sheetId="38" r:id="rId5"/>
  </sheets>
  <definedNames>
    <definedName name="ord" localSheetId="4">'HAS-646'!$S$5:$AB$30</definedName>
    <definedName name="ord" localSheetId="2">'HAS-9-15.52'!$S$5:$AB$31</definedName>
    <definedName name="ord" localSheetId="3">'HAS-9-17.04'!$Q$5:$Z$35</definedName>
    <definedName name="ord">'HAS-9-0.15'!$S$5:$AB$30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2" i="32" l="1"/>
  <c r="H21" i="13"/>
  <c r="G27" i="36"/>
  <c r="G18" i="32"/>
  <c r="G12" i="32"/>
  <c r="G15" i="32"/>
  <c r="AI19" i="13"/>
  <c r="AD19" i="13"/>
  <c r="D12" i="32"/>
  <c r="F36" i="38"/>
  <c r="F35" i="38"/>
  <c r="F33" i="38"/>
  <c r="F31" i="38"/>
  <c r="F29" i="38"/>
  <c r="F28" i="38"/>
  <c r="F26" i="38"/>
  <c r="F25" i="38"/>
  <c r="F23" i="38"/>
  <c r="F22" i="38"/>
  <c r="F20" i="38"/>
  <c r="F19" i="38"/>
  <c r="F17" i="38"/>
  <c r="F16" i="38"/>
  <c r="I36" i="38"/>
  <c r="I35" i="38"/>
  <c r="I33" i="38"/>
  <c r="I31" i="38"/>
  <c r="I29" i="38"/>
  <c r="I28" i="38"/>
  <c r="I26" i="38"/>
  <c r="I25" i="38"/>
  <c r="I23" i="38"/>
  <c r="I22" i="38"/>
  <c r="I20" i="38"/>
  <c r="I19" i="38"/>
  <c r="I17" i="38"/>
  <c r="I16" i="38"/>
  <c r="I14" i="38"/>
  <c r="I13" i="38"/>
  <c r="I12" i="38"/>
  <c r="I9" i="38"/>
  <c r="I10" i="38"/>
  <c r="F14" i="38"/>
  <c r="F13" i="38"/>
  <c r="F12" i="38"/>
  <c r="F9" i="38"/>
  <c r="F10" i="38"/>
  <c r="I8" i="38"/>
  <c r="F8" i="38"/>
  <c r="J21" i="36"/>
  <c r="J9" i="36"/>
  <c r="J11" i="36"/>
  <c r="J17" i="36"/>
  <c r="I48" i="36"/>
  <c r="I46" i="36"/>
  <c r="I44" i="36"/>
  <c r="I42" i="36"/>
  <c r="I40" i="36"/>
  <c r="I38" i="36"/>
  <c r="I32" i="36"/>
  <c r="I16" i="36"/>
  <c r="I10" i="36"/>
  <c r="F48" i="36"/>
  <c r="F46" i="36"/>
  <c r="F44" i="36"/>
  <c r="F42" i="36"/>
  <c r="F40" i="36"/>
  <c r="F38" i="36"/>
  <c r="F32" i="36"/>
  <c r="F16" i="36"/>
  <c r="F10" i="36"/>
  <c r="J31" i="36"/>
  <c r="I36" i="36"/>
  <c r="I34" i="36"/>
  <c r="I30" i="36"/>
  <c r="I28" i="36"/>
  <c r="I27" i="36"/>
  <c r="I25" i="36"/>
  <c r="I24" i="36"/>
  <c r="I22" i="36"/>
  <c r="I20" i="36"/>
  <c r="I18" i="36"/>
  <c r="I14" i="36"/>
  <c r="I12" i="36"/>
  <c r="I8" i="36"/>
  <c r="F36" i="36"/>
  <c r="F34" i="36"/>
  <c r="F30" i="36"/>
  <c r="F28" i="36"/>
  <c r="F27" i="36"/>
  <c r="F25" i="36"/>
  <c r="F24" i="36"/>
  <c r="F22" i="36"/>
  <c r="F20" i="36"/>
  <c r="F18" i="36"/>
  <c r="F14" i="36"/>
  <c r="F12" i="36"/>
  <c r="F8" i="36"/>
  <c r="W50" i="38"/>
  <c r="W49" i="38"/>
  <c r="W46" i="38"/>
  <c r="W45" i="38"/>
  <c r="U54" i="38"/>
  <c r="W54" i="38" s="1"/>
  <c r="U53" i="38"/>
  <c r="W53" i="38" s="1"/>
  <c r="K30" i="37"/>
  <c r="K29" i="37"/>
  <c r="K28" i="37"/>
  <c r="K26" i="37"/>
  <c r="K25" i="37"/>
  <c r="K24" i="37"/>
  <c r="K22" i="37"/>
  <c r="K21" i="37"/>
  <c r="K20" i="37"/>
  <c r="K18" i="37"/>
  <c r="K17" i="37"/>
  <c r="K16" i="37"/>
  <c r="M38" i="36"/>
  <c r="M36" i="36"/>
  <c r="M34" i="36"/>
  <c r="M32" i="36"/>
  <c r="M30" i="36"/>
  <c r="M28" i="36"/>
  <c r="M27" i="36"/>
  <c r="M25" i="36"/>
  <c r="M24" i="36"/>
  <c r="M39" i="32"/>
  <c r="M37" i="32"/>
  <c r="M36" i="32"/>
  <c r="M34" i="32"/>
  <c r="M33" i="32"/>
  <c r="M31" i="32"/>
  <c r="M30" i="32"/>
  <c r="M28" i="32"/>
  <c r="M27" i="32"/>
  <c r="M25" i="32"/>
  <c r="M24" i="32"/>
  <c r="M22" i="32"/>
  <c r="M21" i="32"/>
  <c r="M20" i="32"/>
  <c r="M18" i="32"/>
  <c r="M31" i="38"/>
  <c r="M32" i="38" s="1"/>
  <c r="M29" i="38"/>
  <c r="M28" i="38"/>
  <c r="M30" i="38" s="1"/>
  <c r="M25" i="38"/>
  <c r="M22" i="38"/>
  <c r="M19" i="38"/>
  <c r="M16" i="38"/>
  <c r="M12" i="38"/>
  <c r="M33" i="38"/>
  <c r="M34" i="38" s="1"/>
  <c r="G31" i="38"/>
  <c r="G29" i="38"/>
  <c r="G28" i="38"/>
  <c r="G26" i="38"/>
  <c r="G25" i="38"/>
  <c r="G23" i="38"/>
  <c r="G22" i="38"/>
  <c r="G20" i="38"/>
  <c r="G19" i="38"/>
  <c r="G17" i="38"/>
  <c r="G16" i="38"/>
  <c r="G14" i="38"/>
  <c r="G13" i="38"/>
  <c r="G12" i="38"/>
  <c r="D33" i="38"/>
  <c r="D31" i="38"/>
  <c r="D29" i="38"/>
  <c r="D28" i="38"/>
  <c r="D26" i="38"/>
  <c r="D25" i="38"/>
  <c r="D23" i="38"/>
  <c r="D22" i="38"/>
  <c r="D20" i="38"/>
  <c r="D19" i="38"/>
  <c r="D17" i="38"/>
  <c r="D16" i="38"/>
  <c r="D14" i="38"/>
  <c r="D13" i="38"/>
  <c r="D12" i="38"/>
  <c r="J33" i="38" l="1"/>
  <c r="J34" i="38" s="1"/>
  <c r="F29" i="37"/>
  <c r="F28" i="37"/>
  <c r="F26" i="37"/>
  <c r="F25" i="37"/>
  <c r="F24" i="37"/>
  <c r="F22" i="37"/>
  <c r="F21" i="37"/>
  <c r="F20" i="37"/>
  <c r="D26" i="37"/>
  <c r="D25" i="37"/>
  <c r="D24" i="37"/>
  <c r="D22" i="37"/>
  <c r="D21" i="37"/>
  <c r="D20" i="37"/>
  <c r="H30" i="36"/>
  <c r="G36" i="36"/>
  <c r="G34" i="36"/>
  <c r="G32" i="36"/>
  <c r="G28" i="36"/>
  <c r="G25" i="36"/>
  <c r="G24" i="36"/>
  <c r="D36" i="36"/>
  <c r="D34" i="36"/>
  <c r="D32" i="36"/>
  <c r="J32" i="36" s="1"/>
  <c r="D28" i="36"/>
  <c r="J30" i="36" s="1"/>
  <c r="D27" i="36"/>
  <c r="D25" i="36"/>
  <c r="D24" i="36"/>
  <c r="D36" i="32"/>
  <c r="F36" i="32" s="1"/>
  <c r="G31" i="32"/>
  <c r="I31" i="32" s="1"/>
  <c r="G30" i="32"/>
  <c r="I30" i="32" s="1"/>
  <c r="G28" i="32"/>
  <c r="I28" i="32" s="1"/>
  <c r="G27" i="32"/>
  <c r="I27" i="32" s="1"/>
  <c r="G25" i="32"/>
  <c r="I25" i="32" s="1"/>
  <c r="G24" i="32"/>
  <c r="I24" i="32" s="1"/>
  <c r="G22" i="32"/>
  <c r="I22" i="32" s="1"/>
  <c r="G21" i="32"/>
  <c r="I21" i="32" s="1"/>
  <c r="G20" i="32"/>
  <c r="I20" i="32" s="1"/>
  <c r="I18" i="32"/>
  <c r="G17" i="32"/>
  <c r="I17" i="32" s="1"/>
  <c r="I12" i="32"/>
  <c r="G11" i="32"/>
  <c r="I11" i="32" s="1"/>
  <c r="F12" i="32"/>
  <c r="D11" i="32"/>
  <c r="F11" i="32" s="1"/>
  <c r="D39" i="32"/>
  <c r="F39" i="32" s="1"/>
  <c r="D37" i="32"/>
  <c r="F37" i="32" s="1"/>
  <c r="D34" i="32"/>
  <c r="F34" i="32" s="1"/>
  <c r="D33" i="32"/>
  <c r="F33" i="32" s="1"/>
  <c r="D31" i="32"/>
  <c r="D30" i="32"/>
  <c r="F30" i="32" s="1"/>
  <c r="D28" i="32"/>
  <c r="F28" i="32" s="1"/>
  <c r="D27" i="32"/>
  <c r="F27" i="32" s="1"/>
  <c r="D25" i="32"/>
  <c r="F25" i="32" s="1"/>
  <c r="D24" i="32"/>
  <c r="F24" i="32" s="1"/>
  <c r="D22" i="32"/>
  <c r="F22" i="32" s="1"/>
  <c r="D21" i="32"/>
  <c r="D20" i="32"/>
  <c r="F20" i="32" s="1"/>
  <c r="D18" i="32"/>
  <c r="F18" i="32" s="1"/>
  <c r="D17" i="32"/>
  <c r="F17" i="32" s="1"/>
  <c r="I15" i="32"/>
  <c r="D15" i="32"/>
  <c r="F15" i="32" s="1"/>
  <c r="G14" i="32"/>
  <c r="I14" i="32" s="1"/>
  <c r="D14" i="32"/>
  <c r="F14" i="32" s="1"/>
  <c r="H32" i="36"/>
  <c r="H25" i="36"/>
  <c r="H27" i="36"/>
  <c r="H28" i="36"/>
  <c r="J31" i="32" l="1"/>
  <c r="F31" i="32"/>
  <c r="J21" i="32"/>
  <c r="F21" i="32"/>
  <c r="J14" i="32"/>
  <c r="J17" i="32"/>
  <c r="J15" i="32"/>
  <c r="J28" i="32"/>
  <c r="J37" i="32"/>
  <c r="J34" i="32"/>
  <c r="J20" i="32"/>
  <c r="J18" i="32"/>
  <c r="J24" i="32"/>
  <c r="J22" i="32"/>
  <c r="J25" i="32"/>
  <c r="J27" i="32"/>
  <c r="J36" i="32"/>
  <c r="J30" i="32"/>
  <c r="J33" i="32"/>
  <c r="J36" i="36"/>
  <c r="J39" i="32"/>
  <c r="J34" i="36"/>
  <c r="J12" i="32"/>
  <c r="G36" i="38"/>
  <c r="D36" i="38"/>
  <c r="G35" i="38"/>
  <c r="D35" i="38"/>
  <c r="G33" i="38"/>
  <c r="K33" i="38" s="1"/>
  <c r="K34" i="38" s="1"/>
  <c r="J14" i="38"/>
  <c r="G10" i="38"/>
  <c r="D10" i="38"/>
  <c r="G9" i="38"/>
  <c r="D9" i="38"/>
  <c r="G8" i="38"/>
  <c r="D8" i="38"/>
  <c r="F41" i="37"/>
  <c r="D41" i="37"/>
  <c r="F39" i="37"/>
  <c r="D39" i="37"/>
  <c r="F38" i="37"/>
  <c r="D38" i="37"/>
  <c r="F36" i="37"/>
  <c r="D36" i="37"/>
  <c r="F35" i="37"/>
  <c r="D35" i="37"/>
  <c r="F33" i="37"/>
  <c r="D33" i="37"/>
  <c r="F32" i="37"/>
  <c r="D32" i="37"/>
  <c r="D30" i="37"/>
  <c r="D29" i="37"/>
  <c r="D28" i="37"/>
  <c r="F13" i="37"/>
  <c r="D13" i="37"/>
  <c r="F12" i="37"/>
  <c r="D12" i="37"/>
  <c r="F10" i="37"/>
  <c r="D10" i="37"/>
  <c r="F9" i="37"/>
  <c r="I10" i="37" s="1"/>
  <c r="D9" i="37"/>
  <c r="F8" i="37"/>
  <c r="D8" i="37"/>
  <c r="G48" i="36"/>
  <c r="D48" i="36"/>
  <c r="G46" i="36"/>
  <c r="D46" i="36"/>
  <c r="G44" i="36"/>
  <c r="D44" i="36"/>
  <c r="G42" i="36"/>
  <c r="D42" i="36"/>
  <c r="G40" i="36"/>
  <c r="D40" i="36"/>
  <c r="G38" i="36"/>
  <c r="K38" i="36" s="1"/>
  <c r="K39" i="36" s="1"/>
  <c r="D38" i="36"/>
  <c r="J38" i="36" s="1"/>
  <c r="J39" i="36" s="1"/>
  <c r="K32" i="36"/>
  <c r="K33" i="36" s="1"/>
  <c r="J33" i="36"/>
  <c r="G22" i="36"/>
  <c r="D22" i="36"/>
  <c r="G20" i="36"/>
  <c r="D20" i="36"/>
  <c r="G18" i="36"/>
  <c r="D18" i="36"/>
  <c r="G16" i="36"/>
  <c r="D16" i="36"/>
  <c r="G14" i="36"/>
  <c r="D14" i="36"/>
  <c r="G12" i="36"/>
  <c r="D12" i="36"/>
  <c r="G10" i="36"/>
  <c r="D10" i="36"/>
  <c r="K9" i="36"/>
  <c r="G8" i="36"/>
  <c r="D8" i="36"/>
  <c r="G39" i="32"/>
  <c r="I39" i="32" s="1"/>
  <c r="G37" i="32"/>
  <c r="I37" i="32" s="1"/>
  <c r="G36" i="32"/>
  <c r="I36" i="32" s="1"/>
  <c r="G34" i="32"/>
  <c r="I34" i="32" s="1"/>
  <c r="G33" i="32"/>
  <c r="I33" i="32" s="1"/>
  <c r="K27" i="32"/>
  <c r="G9" i="32"/>
  <c r="I9" i="32" s="1"/>
  <c r="D9" i="32"/>
  <c r="F9" i="32" s="1"/>
  <c r="G8" i="32"/>
  <c r="I8" i="32" s="1"/>
  <c r="D8" i="32"/>
  <c r="F8" i="32" s="1"/>
  <c r="J40" i="36" l="1"/>
  <c r="I17" i="37"/>
  <c r="H36" i="37"/>
  <c r="K14" i="36"/>
  <c r="K15" i="36" s="1"/>
  <c r="K22" i="36"/>
  <c r="K23" i="36" s="1"/>
  <c r="K28" i="36"/>
  <c r="J44" i="36"/>
  <c r="J45" i="36" s="1"/>
  <c r="J16" i="36"/>
  <c r="J24" i="36"/>
  <c r="K34" i="32"/>
  <c r="I38" i="37"/>
  <c r="K12" i="36"/>
  <c r="K13" i="36" s="1"/>
  <c r="H17" i="37"/>
  <c r="H41" i="37"/>
  <c r="H42" i="37" s="1"/>
  <c r="I18" i="37"/>
  <c r="J12" i="36"/>
  <c r="J13" i="36" s="1"/>
  <c r="I22" i="37"/>
  <c r="I29" i="37"/>
  <c r="I33" i="37"/>
  <c r="I34" i="37" s="1"/>
  <c r="K36" i="36"/>
  <c r="K37" i="36" s="1"/>
  <c r="K42" i="36"/>
  <c r="K43" i="36" s="1"/>
  <c r="I13" i="37"/>
  <c r="H18" i="37"/>
  <c r="H24" i="37"/>
  <c r="H29" i="37"/>
  <c r="H35" i="37"/>
  <c r="K14" i="32"/>
  <c r="I36" i="37"/>
  <c r="K31" i="32"/>
  <c r="J9" i="32"/>
  <c r="J10" i="32" s="1"/>
  <c r="K9" i="32"/>
  <c r="K10" i="32" s="1"/>
  <c r="K15" i="32"/>
  <c r="K21" i="32"/>
  <c r="K36" i="32"/>
  <c r="J38" i="32"/>
  <c r="J18" i="36"/>
  <c r="J19" i="36" s="1"/>
  <c r="H30" i="37"/>
  <c r="K37" i="32"/>
  <c r="K18" i="36"/>
  <c r="K19" i="36" s="1"/>
  <c r="K46" i="36"/>
  <c r="K47" i="36" s="1"/>
  <c r="I16" i="37"/>
  <c r="I20" i="37"/>
  <c r="I25" i="37"/>
  <c r="I30" i="37"/>
  <c r="I41" i="37"/>
  <c r="I42" i="37" s="1"/>
  <c r="K18" i="32"/>
  <c r="K28" i="32"/>
  <c r="K29" i="32" s="1"/>
  <c r="J27" i="36"/>
  <c r="J41" i="36"/>
  <c r="H12" i="37"/>
  <c r="H26" i="37"/>
  <c r="K39" i="32"/>
  <c r="K40" i="32" s="1"/>
  <c r="K20" i="36"/>
  <c r="K21" i="36" s="1"/>
  <c r="K27" i="36"/>
  <c r="K34" i="36"/>
  <c r="K35" i="36" s="1"/>
  <c r="K40" i="36"/>
  <c r="K41" i="36" s="1"/>
  <c r="K48" i="36"/>
  <c r="K49" i="36" s="1"/>
  <c r="I12" i="37"/>
  <c r="I21" i="37"/>
  <c r="I26" i="37"/>
  <c r="K38" i="32"/>
  <c r="J25" i="36"/>
  <c r="J46" i="36"/>
  <c r="J47" i="36" s="1"/>
  <c r="H16" i="37"/>
  <c r="H25" i="37"/>
  <c r="J13" i="32"/>
  <c r="K25" i="36"/>
  <c r="K22" i="32"/>
  <c r="J40" i="32"/>
  <c r="J20" i="36"/>
  <c r="J35" i="36"/>
  <c r="J48" i="36"/>
  <c r="J49" i="36" s="1"/>
  <c r="H21" i="37"/>
  <c r="H32" i="37"/>
  <c r="J19" i="38"/>
  <c r="K20" i="32"/>
  <c r="K24" i="32"/>
  <c r="K30" i="32"/>
  <c r="J14" i="36"/>
  <c r="J22" i="36"/>
  <c r="J23" i="36" s="1"/>
  <c r="J28" i="36"/>
  <c r="J37" i="36"/>
  <c r="J42" i="36"/>
  <c r="J43" i="36" s="1"/>
  <c r="H9" i="37"/>
  <c r="H13" i="37"/>
  <c r="H22" i="37"/>
  <c r="H33" i="37"/>
  <c r="H38" i="37"/>
  <c r="K16" i="36"/>
  <c r="K17" i="36" s="1"/>
  <c r="K24" i="36"/>
  <c r="K30" i="36"/>
  <c r="K31" i="36" s="1"/>
  <c r="K44" i="36"/>
  <c r="K45" i="36" s="1"/>
  <c r="I24" i="37"/>
  <c r="I35" i="37"/>
  <c r="I39" i="37"/>
  <c r="K17" i="32"/>
  <c r="K33" i="32"/>
  <c r="H10" i="37"/>
  <c r="H20" i="37"/>
  <c r="J22" i="38"/>
  <c r="J37" i="38"/>
  <c r="J16" i="38"/>
  <c r="K22" i="38"/>
  <c r="J23" i="38"/>
  <c r="J31" i="38"/>
  <c r="J32" i="38" s="1"/>
  <c r="K37" i="38"/>
  <c r="K19" i="38"/>
  <c r="K28" i="38"/>
  <c r="J29" i="38"/>
  <c r="K31" i="38"/>
  <c r="K32" i="38" s="1"/>
  <c r="J25" i="38"/>
  <c r="J12" i="38"/>
  <c r="J15" i="38" s="1"/>
  <c r="J28" i="38"/>
  <c r="J30" i="38" s="1"/>
  <c r="K14" i="38"/>
  <c r="K16" i="38"/>
  <c r="J17" i="38"/>
  <c r="J26" i="38"/>
  <c r="K17" i="38"/>
  <c r="K25" i="38"/>
  <c r="K26" i="38"/>
  <c r="K13" i="38"/>
  <c r="K23" i="38"/>
  <c r="K12" i="38"/>
  <c r="K29" i="38"/>
  <c r="J20" i="38"/>
  <c r="K20" i="38"/>
  <c r="J13" i="38"/>
  <c r="H39" i="37"/>
  <c r="H28" i="37"/>
  <c r="I9" i="37"/>
  <c r="I11" i="37" s="1"/>
  <c r="I28" i="37"/>
  <c r="J10" i="36"/>
  <c r="K10" i="36"/>
  <c r="K11" i="36" s="1"/>
  <c r="K25" i="32"/>
  <c r="K12" i="32"/>
  <c r="K13" i="32" s="1"/>
  <c r="O37" i="38"/>
  <c r="M37" i="38"/>
  <c r="O33" i="38"/>
  <c r="O34" i="38" s="1"/>
  <c r="O31" i="38"/>
  <c r="O32" i="38" s="1"/>
  <c r="O29" i="38"/>
  <c r="O28" i="38"/>
  <c r="O25" i="38"/>
  <c r="O22" i="38"/>
  <c r="O19" i="38"/>
  <c r="O26" i="38"/>
  <c r="M26" i="38"/>
  <c r="M27" i="38" s="1"/>
  <c r="O23" i="38"/>
  <c r="M23" i="38"/>
  <c r="M24" i="38" s="1"/>
  <c r="O20" i="38"/>
  <c r="M20" i="38"/>
  <c r="M21" i="38" s="1"/>
  <c r="M17" i="38"/>
  <c r="M18" i="38" s="1"/>
  <c r="O16" i="38"/>
  <c r="O14" i="38"/>
  <c r="M14" i="38"/>
  <c r="M13" i="38"/>
  <c r="M15" i="38" s="1"/>
  <c r="O12" i="38"/>
  <c r="O11" i="38"/>
  <c r="M22" i="37"/>
  <c r="M41" i="37"/>
  <c r="K41" i="37"/>
  <c r="M38" i="37"/>
  <c r="K38" i="37"/>
  <c r="M35" i="37"/>
  <c r="K35" i="37"/>
  <c r="M32" i="37"/>
  <c r="M28" i="37"/>
  <c r="M24" i="37"/>
  <c r="M12" i="37"/>
  <c r="K12" i="37"/>
  <c r="M16" i="37"/>
  <c r="M14" i="37"/>
  <c r="M20" i="37"/>
  <c r="M33" i="37"/>
  <c r="K33" i="37"/>
  <c r="M30" i="37"/>
  <c r="M29" i="37"/>
  <c r="M18" i="37"/>
  <c r="M19" i="37" s="1"/>
  <c r="K13" i="37"/>
  <c r="M10" i="37"/>
  <c r="M11" i="37" s="1"/>
  <c r="K10" i="37"/>
  <c r="M39" i="37"/>
  <c r="K39" i="37"/>
  <c r="M36" i="37"/>
  <c r="K36" i="37"/>
  <c r="M26" i="37"/>
  <c r="M25" i="37"/>
  <c r="M21" i="37"/>
  <c r="K9" i="37"/>
  <c r="M23" i="37" l="1"/>
  <c r="H37" i="37"/>
  <c r="I19" i="37"/>
  <c r="M31" i="37"/>
  <c r="M15" i="37"/>
  <c r="K27" i="38"/>
  <c r="J18" i="38"/>
  <c r="O27" i="38"/>
  <c r="O30" i="38"/>
  <c r="J21" i="38"/>
  <c r="J27" i="38"/>
  <c r="K18" i="38"/>
  <c r="K15" i="38"/>
  <c r="J26" i="36"/>
  <c r="K11" i="37"/>
  <c r="K31" i="37"/>
  <c r="K15" i="37"/>
  <c r="K19" i="37"/>
  <c r="M27" i="37"/>
  <c r="I37" i="37"/>
  <c r="J11" i="38"/>
  <c r="K19" i="32"/>
  <c r="I40" i="37"/>
  <c r="K29" i="36"/>
  <c r="H31" i="37"/>
  <c r="H40" i="37"/>
  <c r="J29" i="36"/>
  <c r="K30" i="38"/>
  <c r="H19" i="37"/>
  <c r="K35" i="32"/>
  <c r="K26" i="36"/>
  <c r="H15" i="37"/>
  <c r="K23" i="32"/>
  <c r="K16" i="32"/>
  <c r="J35" i="32"/>
  <c r="J32" i="32"/>
  <c r="J23" i="32"/>
  <c r="K11" i="38"/>
  <c r="K26" i="32"/>
  <c r="H27" i="37"/>
  <c r="I15" i="37"/>
  <c r="J26" i="32"/>
  <c r="J16" i="32"/>
  <c r="K32" i="32"/>
  <c r="J19" i="32"/>
  <c r="J24" i="38"/>
  <c r="J29" i="32"/>
  <c r="H11" i="37"/>
  <c r="I31" i="37"/>
  <c r="I27" i="37"/>
  <c r="I23" i="37"/>
  <c r="H23" i="37"/>
  <c r="H34" i="37"/>
  <c r="K21" i="38"/>
  <c r="K24" i="38"/>
  <c r="O24" i="38"/>
  <c r="O21" i="38"/>
  <c r="M11" i="38"/>
  <c r="M39" i="38" s="1"/>
  <c r="O18" i="38"/>
  <c r="O15" i="38"/>
  <c r="O39" i="38" s="1"/>
  <c r="K27" i="37"/>
  <c r="K23" i="37"/>
  <c r="M34" i="37"/>
  <c r="K37" i="37"/>
  <c r="M42" i="37"/>
  <c r="K40" i="37"/>
  <c r="M40" i="37"/>
  <c r="M37" i="37"/>
  <c r="K34" i="37"/>
  <c r="K42" i="37"/>
  <c r="O14" i="36"/>
  <c r="O10" i="36"/>
  <c r="O11" i="36" s="1"/>
  <c r="O12" i="36"/>
  <c r="O16" i="36"/>
  <c r="O17" i="36" s="1"/>
  <c r="O18" i="36"/>
  <c r="O20" i="36"/>
  <c r="O22" i="36"/>
  <c r="O24" i="36"/>
  <c r="M10" i="36"/>
  <c r="M11" i="36" s="1"/>
  <c r="M12" i="36"/>
  <c r="M13" i="36" s="1"/>
  <c r="M14" i="36"/>
  <c r="M18" i="36"/>
  <c r="M20" i="36"/>
  <c r="M22" i="36"/>
  <c r="O48" i="36"/>
  <c r="O49" i="36" s="1"/>
  <c r="M48" i="36"/>
  <c r="M49" i="36" s="1"/>
  <c r="O46" i="36"/>
  <c r="O47" i="36" s="1"/>
  <c r="M46" i="36"/>
  <c r="M47" i="36" s="1"/>
  <c r="O44" i="36"/>
  <c r="O45" i="36" s="1"/>
  <c r="M44" i="36"/>
  <c r="M45" i="36" s="1"/>
  <c r="O42" i="36"/>
  <c r="O43" i="36" s="1"/>
  <c r="M42" i="36"/>
  <c r="M43" i="36" s="1"/>
  <c r="O40" i="36"/>
  <c r="O41" i="36" s="1"/>
  <c r="M40" i="36"/>
  <c r="M41" i="36" s="1"/>
  <c r="O38" i="36"/>
  <c r="O39" i="36" s="1"/>
  <c r="M39" i="36"/>
  <c r="O36" i="36"/>
  <c r="O37" i="36" s="1"/>
  <c r="M37" i="36"/>
  <c r="O34" i="36"/>
  <c r="O35" i="36" s="1"/>
  <c r="M35" i="36"/>
  <c r="O32" i="36"/>
  <c r="O33" i="36" s="1"/>
  <c r="M33" i="36"/>
  <c r="O30" i="36"/>
  <c r="O31" i="36" s="1"/>
  <c r="M31" i="36"/>
  <c r="O28" i="36"/>
  <c r="O27" i="36"/>
  <c r="O25" i="36"/>
  <c r="O9" i="36"/>
  <c r="M9" i="36"/>
  <c r="O24" i="32"/>
  <c r="O11" i="32"/>
  <c r="O22" i="32"/>
  <c r="O21" i="32"/>
  <c r="O20" i="32"/>
  <c r="O39" i="32"/>
  <c r="O37" i="32"/>
  <c r="O36" i="32"/>
  <c r="O34" i="32"/>
  <c r="O33" i="32"/>
  <c r="O31" i="32"/>
  <c r="O30" i="32"/>
  <c r="O28" i="32"/>
  <c r="O27" i="32"/>
  <c r="O25" i="32"/>
  <c r="O18" i="32"/>
  <c r="O17" i="32"/>
  <c r="M17" i="32"/>
  <c r="O15" i="32"/>
  <c r="M15" i="32"/>
  <c r="O14" i="32"/>
  <c r="M14" i="32"/>
  <c r="O12" i="32"/>
  <c r="M12" i="32"/>
  <c r="O13" i="32"/>
  <c r="O10" i="32"/>
  <c r="M9" i="32"/>
  <c r="M10" i="32" s="1"/>
  <c r="J51" i="36" l="1"/>
  <c r="K39" i="38"/>
  <c r="AF44" i="38" s="1"/>
  <c r="O23" i="32"/>
  <c r="J39" i="38"/>
  <c r="M44" i="37"/>
  <c r="K51" i="36"/>
  <c r="H44" i="37"/>
  <c r="K42" i="32"/>
  <c r="I44" i="37"/>
  <c r="K44" i="37"/>
  <c r="O19" i="36"/>
  <c r="O26" i="36"/>
  <c r="O51" i="36" s="1"/>
  <c r="M19" i="36"/>
  <c r="M21" i="36"/>
  <c r="M26" i="36"/>
  <c r="O15" i="36"/>
  <c r="M15" i="36"/>
  <c r="M23" i="36"/>
  <c r="O21" i="36"/>
  <c r="O23" i="36"/>
  <c r="M29" i="36"/>
  <c r="O13" i="36"/>
  <c r="M17" i="36"/>
  <c r="O29" i="36"/>
  <c r="M23" i="32"/>
  <c r="M13" i="32"/>
  <c r="M19" i="32"/>
  <c r="M29" i="32"/>
  <c r="M16" i="32"/>
  <c r="M32" i="32"/>
  <c r="M38" i="32"/>
  <c r="O16" i="32"/>
  <c r="O19" i="32"/>
  <c r="O26" i="32"/>
  <c r="O29" i="32"/>
  <c r="O32" i="32"/>
  <c r="O35" i="32"/>
  <c r="O38" i="32"/>
  <c r="M40" i="32"/>
  <c r="M26" i="32"/>
  <c r="M35" i="32"/>
  <c r="O40" i="32"/>
  <c r="F21" i="13" l="1"/>
  <c r="G21" i="13"/>
  <c r="K40" i="38"/>
  <c r="AA54" i="38"/>
  <c r="AA50" i="38"/>
  <c r="AA46" i="38"/>
  <c r="AF43" i="38"/>
  <c r="J40" i="38"/>
  <c r="F30" i="13"/>
  <c r="M51" i="36"/>
  <c r="H30" i="13"/>
  <c r="H27" i="13"/>
  <c r="F27" i="13"/>
  <c r="F39" i="13" s="1"/>
  <c r="M42" i="32"/>
  <c r="O42" i="32"/>
  <c r="AA53" i="38" l="1"/>
  <c r="AA49" i="38"/>
  <c r="AA45" i="38"/>
  <c r="AB19" i="13"/>
  <c r="H39" i="13"/>
  <c r="H24" i="13"/>
  <c r="U19" i="13" s="1"/>
  <c r="G30" i="13"/>
  <c r="F24" i="13"/>
  <c r="G27" i="13"/>
  <c r="G39" i="13" s="1"/>
  <c r="G24" i="13"/>
  <c r="N19" i="13" l="1"/>
  <c r="H38" i="13"/>
  <c r="F38" i="13"/>
  <c r="G38" i="13"/>
  <c r="P19" i="13" l="1"/>
  <c r="N21" i="13"/>
  <c r="AK19" i="13"/>
  <c r="AK17" i="13"/>
  <c r="AI22" i="13" l="1"/>
  <c r="AK22" i="13" s="1"/>
  <c r="AI20" i="13"/>
  <c r="AK20" i="13" s="1"/>
  <c r="AI23" i="13"/>
  <c r="AK23" i="13" s="1"/>
  <c r="AI18" i="13"/>
  <c r="AK18" i="13" s="1"/>
  <c r="AI21" i="13"/>
  <c r="AK21" i="13" s="1"/>
  <c r="AI25" i="13"/>
  <c r="AK25" i="13" s="1"/>
  <c r="AI24" i="13" l="1"/>
  <c r="AK24" i="13" s="1"/>
  <c r="P17" i="13" l="1"/>
  <c r="AD17" i="13"/>
  <c r="W17" i="13"/>
  <c r="P32" i="13" l="1"/>
  <c r="N20" i="13"/>
  <c r="N25" i="13" l="1"/>
  <c r="N18" i="13"/>
  <c r="P18" i="13" s="1"/>
  <c r="N23" i="13"/>
  <c r="N22" i="13"/>
  <c r="U25" i="13"/>
  <c r="W25" i="13" s="1"/>
  <c r="U18" i="13"/>
  <c r="W18" i="13" s="1"/>
  <c r="U20" i="13"/>
  <c r="W20" i="13" s="1"/>
  <c r="U21" i="13"/>
  <c r="U22" i="13"/>
  <c r="W22" i="13" s="1"/>
  <c r="W19" i="13"/>
  <c r="U23" i="13"/>
  <c r="W23" i="13" s="1"/>
  <c r="W21" i="13" l="1"/>
  <c r="P20" i="13"/>
  <c r="P22" i="13"/>
  <c r="P25" i="13"/>
  <c r="P21" i="13"/>
  <c r="P23" i="13"/>
  <c r="U24" i="13" l="1"/>
  <c r="W24" i="13" s="1"/>
  <c r="N24" i="13"/>
  <c r="P24" i="13" s="1"/>
  <c r="H33" i="13" l="1"/>
  <c r="H34" i="13" s="1"/>
  <c r="AB20" i="13" l="1"/>
  <c r="AD20" i="13" s="1"/>
  <c r="P35" i="13" s="1"/>
  <c r="P34" i="13"/>
  <c r="AB18" i="13"/>
  <c r="AD18" i="13" s="1"/>
  <c r="P33" i="13" s="1"/>
  <c r="AB23" i="13"/>
  <c r="AD23" i="13" s="1"/>
  <c r="P38" i="13" s="1"/>
  <c r="AB25" i="13"/>
  <c r="AD25" i="13" s="1"/>
  <c r="P40" i="13" s="1"/>
  <c r="AB22" i="13"/>
  <c r="AD22" i="13" s="1"/>
  <c r="P37" i="13" s="1"/>
  <c r="AB21" i="13"/>
  <c r="AD21" i="13" s="1"/>
  <c r="P36" i="13" s="1"/>
  <c r="AB24" i="13" l="1"/>
  <c r="AD24" i="13" s="1"/>
  <c r="P39" i="13" s="1"/>
  <c r="F33" i="13"/>
  <c r="F34" i="13" s="1"/>
  <c r="G33" i="13"/>
  <c r="G34" i="13" s="1"/>
</calcChain>
</file>

<file path=xl/sharedStrings.xml><?xml version="1.0" encoding="utf-8"?>
<sst xmlns="http://schemas.openxmlformats.org/spreadsheetml/2006/main" count="562" uniqueCount="119">
  <si>
    <t>STATION</t>
  </si>
  <si>
    <t>FROM</t>
  </si>
  <si>
    <t>TO</t>
  </si>
  <si>
    <t>SY</t>
  </si>
  <si>
    <t>SHEET NO.</t>
  </si>
  <si>
    <t>EXCAVATION</t>
  </si>
  <si>
    <t>CY</t>
  </si>
  <si>
    <t>Ext #</t>
  </si>
  <si>
    <t>00500</t>
  </si>
  <si>
    <t>EMBANKMENT</t>
  </si>
  <si>
    <t>TOTALS CARRIED TO
GENERAL SUMMARY</t>
  </si>
  <si>
    <t>SUBTOTALS, THIS COLUMN</t>
  </si>
  <si>
    <t>Cut Area</t>
  </si>
  <si>
    <t>Fill Area</t>
  </si>
  <si>
    <t>Cut Volume</t>
  </si>
  <si>
    <t>Fill Volume</t>
  </si>
  <si>
    <t>Culvert 1</t>
  </si>
  <si>
    <t>Culvert 2</t>
  </si>
  <si>
    <t>Culvert 3</t>
  </si>
  <si>
    <t>Culvert 4</t>
  </si>
  <si>
    <t>EACH</t>
  </si>
  <si>
    <t>CU YD</t>
  </si>
  <si>
    <t>SQ YD</t>
  </si>
  <si>
    <t>LBS</t>
  </si>
  <si>
    <t>TON</t>
  </si>
  <si>
    <t>ACRE</t>
  </si>
  <si>
    <t>GAL</t>
  </si>
  <si>
    <t>M GAL</t>
  </si>
  <si>
    <t>M SQ FT</t>
  </si>
  <si>
    <t>Quantities calculated for each separate culvert site for use in funding splits in the General Summary.</t>
  </si>
  <si>
    <t>references seeding column=&gt;</t>
  </si>
  <si>
    <t>Participation</t>
  </si>
  <si>
    <t>Split</t>
  </si>
  <si>
    <t>SEEDING AND MULCHING,
CLASS 1</t>
  </si>
  <si>
    <t xml:space="preserve">Update by: </t>
  </si>
  <si>
    <t>Calc by:</t>
  </si>
  <si>
    <t>Check by:</t>
  </si>
  <si>
    <t>Calc by: RMS 2/25/2023 - Draft setup - needs final decision on grading beyond wall &amp; verification of cut/fill from ORD</t>
  </si>
  <si>
    <t>measure tan areas and lengths in cadd</t>
  </si>
  <si>
    <t>areas in blue are direct exports from ORD</t>
  </si>
  <si>
    <t>Excavation</t>
  </si>
  <si>
    <t>Embankment</t>
  </si>
  <si>
    <t>ORD</t>
  </si>
  <si>
    <t>Addnl</t>
  </si>
  <si>
    <t>Calc</t>
  </si>
  <si>
    <t>Measure</t>
  </si>
  <si>
    <t>(sq ft)</t>
  </si>
  <si>
    <t>(cu yd)</t>
  </si>
  <si>
    <t>(ft)</t>
  </si>
  <si>
    <t>(sq yd)</t>
  </si>
  <si>
    <t>Begin Earthwork, Begin Seeding, LT Side</t>
  </si>
  <si>
    <t>Sheet Total</t>
  </si>
  <si>
    <t>Site Total</t>
  </si>
  <si>
    <t>Baseline</t>
  </si>
  <si>
    <t>- - - - - - - - - - - - - - - - Station Quantities - - - - - - - - - - - - - - - -</t>
  </si>
  <si>
    <t>Station</t>
  </si>
  <si>
    <t>- - - - - - - - - - Cut - - - - - - - - - -</t>
  </si>
  <si>
    <t>- - - - - - - - - - Fill - - - - - - - - - -</t>
  </si>
  <si>
    <t>Mass</t>
  </si>
  <si>
    <t>Factor</t>
  </si>
  <si>
    <t>Area</t>
  </si>
  <si>
    <t>Volume</t>
  </si>
  <si>
    <t>Adjusted</t>
  </si>
  <si>
    <t>Ordinate</t>
  </si>
  <si>
    <t>HAS-9-0.15</t>
  </si>
  <si>
    <t>HAS-9-15.52</t>
  </si>
  <si>
    <t>HAS-9-17.04</t>
  </si>
  <si>
    <t>HAS-646-1.15</t>
  </si>
  <si>
    <t xml:space="preserve"> RMS Stage 1 3/2/24</t>
  </si>
  <si>
    <t xml:space="preserve">SOIL ANALYSIS TEST </t>
  </si>
  <si>
    <t xml:space="preserve">TOPSOIL </t>
  </si>
  <si>
    <t xml:space="preserve">SEEDING AND MULCHING, CLASS 1 </t>
  </si>
  <si>
    <t xml:space="preserve">REPAIR SEEDING AND MULCHING </t>
  </si>
  <si>
    <t xml:space="preserve">INTER-SEEDING </t>
  </si>
  <si>
    <t xml:space="preserve">COMMERCIAL FERTILIZER </t>
  </si>
  <si>
    <t xml:space="preserve">LIME </t>
  </si>
  <si>
    <t xml:space="preserve">WATER </t>
  </si>
  <si>
    <t xml:space="preserve">MOWING </t>
  </si>
  <si>
    <t>Totals</t>
  </si>
  <si>
    <t>Do not specify.</t>
  </si>
  <si>
    <t>Assume 1 season, do not include.</t>
  </si>
  <si>
    <t>Grand Total:</t>
  </si>
  <si>
    <t>JTD Stage 2 12/2/2024</t>
  </si>
  <si>
    <t>SAC 8/04/2025 Stage 3</t>
  </si>
  <si>
    <t>01/STR/04</t>
  </si>
  <si>
    <t>02/NHS/04</t>
  </si>
  <si>
    <t>Check by:  SAC 8/5/2025 Stage 3</t>
  </si>
  <si>
    <t>For Future projetcts, round the end areas to zero decimals to avoid rounding issues with the calculated volumes</t>
  </si>
  <si>
    <t>Begin Earthwork, Begin Seeding, LT &amp;RT Sides</t>
  </si>
  <si>
    <t>End Seeding/Begin Item 671, LT Side (not used)</t>
  </si>
  <si>
    <t>End Earthwork, End Seeding, RT Side</t>
  </si>
  <si>
    <t>End Earthwork, End Seeding, LT Side</t>
  </si>
  <si>
    <t>Seeding</t>
  </si>
  <si>
    <t>Length</t>
  </si>
  <si>
    <t>Item 671</t>
  </si>
  <si>
    <t>Begin Earthwork, Begin Seeding, RT Side</t>
  </si>
  <si>
    <t>End Earthwork, Begin Seeding, LT Side</t>
  </si>
  <si>
    <t>End Earthwork, Begin Seeding, RT Side</t>
  </si>
  <si>
    <t>Begin Earthwork, Begin Seeding, LT &amp; RT Sides</t>
  </si>
  <si>
    <t>01/STR/04 totals for GenSumm Participation Column =&gt;</t>
  </si>
  <si>
    <t>02/NHS/04 totals for GenSumm Participation Column =&gt;</t>
  </si>
  <si>
    <t>not used for this project=&gt;</t>
  </si>
  <si>
    <t>P.36</t>
  </si>
  <si>
    <t>P.46</t>
  </si>
  <si>
    <t>P.52</t>
  </si>
  <si>
    <t>P.62</t>
  </si>
  <si>
    <t>For USACE Coordination - need cut/fill above/below Elevation 909.</t>
  </si>
  <si>
    <t>Look in roadway/engdata/KM004-909 file for earthwork areas</t>
  </si>
  <si>
    <t>Stage 3 earthwork model</t>
  </si>
  <si>
    <t>Cut</t>
  </si>
  <si>
    <t>Fill</t>
  </si>
  <si>
    <t>CU FT</t>
  </si>
  <si>
    <t>909 Earthwork Model - This is everything BELOW 909</t>
  </si>
  <si>
    <t>Everything Above 909 (Difference from above)</t>
  </si>
  <si>
    <t>Scaled to plan quantities</t>
  </si>
  <si>
    <t>Cut Scale</t>
  </si>
  <si>
    <t>Fill Scale</t>
  </si>
  <si>
    <t>cut area for table</t>
  </si>
  <si>
    <t>fill area for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</si>
</sst>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#\+##.00"/>
    <numFmt numFmtId="166" formatCode="0;;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2"/>
      <name val="Verdana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8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i/>
      <sz val="10"/>
      <color theme="1"/>
      <name val="Arial"/>
      <family val="2"/>
    </font>
    <font>
      <strike/>
      <sz val="10"/>
      <color rgb="FFFF0000"/>
      <name val="Arial"/>
      <family val="2"/>
    </font>
    <font>
      <b/>
      <strike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7" fillId="0" borderId="0"/>
    <xf numFmtId="0" fontId="6" fillId="0" borderId="0"/>
  </cellStyleXfs>
  <cellXfs count="18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164" fontId="9" fillId="0" borderId="5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quotePrefix="1" applyFont="1" applyAlignment="1">
      <alignment horizontal="center" vertical="center"/>
    </xf>
    <xf numFmtId="164" fontId="10" fillId="0" borderId="7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10" fillId="0" borderId="28" xfId="0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0" fontId="17" fillId="0" borderId="0" xfId="0" applyFont="1"/>
    <xf numFmtId="164" fontId="0" fillId="0" borderId="0" xfId="0" applyNumberFormat="1" applyAlignment="1">
      <alignment horizontal="left"/>
    </xf>
    <xf numFmtId="164" fontId="10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left" vertical="center"/>
    </xf>
    <xf numFmtId="1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right" vertical="center"/>
    </xf>
    <xf numFmtId="2" fontId="18" fillId="0" borderId="0" xfId="0" applyNumberFormat="1" applyFont="1" applyAlignment="1">
      <alignment horizontal="center" vertical="center"/>
    </xf>
    <xf numFmtId="0" fontId="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164" fontId="18" fillId="0" borderId="0" xfId="0" applyNumberFormat="1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66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166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2" borderId="0" xfId="0" applyFont="1" applyFill="1"/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/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center" vertical="center"/>
    </xf>
    <xf numFmtId="0" fontId="18" fillId="0" borderId="0" xfId="0" applyFont="1"/>
    <xf numFmtId="164" fontId="9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164" fontId="9" fillId="0" borderId="0" xfId="2" applyNumberFormat="1"/>
    <xf numFmtId="0" fontId="14" fillId="0" borderId="0" xfId="4" applyFont="1"/>
    <xf numFmtId="0" fontId="6" fillId="0" borderId="0" xfId="4" applyAlignment="1">
      <alignment horizontal="center"/>
    </xf>
    <xf numFmtId="0" fontId="6" fillId="0" borderId="0" xfId="4"/>
    <xf numFmtId="0" fontId="6" fillId="3" borderId="0" xfId="4" applyFill="1" applyAlignment="1">
      <alignment horizontal="left"/>
    </xf>
    <xf numFmtId="0" fontId="6" fillId="3" borderId="0" xfId="4" applyFill="1" applyAlignment="1">
      <alignment horizontal="center"/>
    </xf>
    <xf numFmtId="0" fontId="6" fillId="6" borderId="0" xfId="4" applyFill="1" applyAlignment="1">
      <alignment horizontal="left"/>
    </xf>
    <xf numFmtId="0" fontId="6" fillId="6" borderId="0" xfId="4" applyFill="1" applyAlignment="1">
      <alignment horizontal="center"/>
    </xf>
    <xf numFmtId="0" fontId="6" fillId="7" borderId="0" xfId="4" applyFill="1" applyAlignment="1">
      <alignment horizontal="center"/>
    </xf>
    <xf numFmtId="0" fontId="6" fillId="8" borderId="0" xfId="4" applyFill="1" applyAlignment="1">
      <alignment horizontal="center"/>
    </xf>
    <xf numFmtId="0" fontId="14" fillId="7" borderId="0" xfId="4" applyFont="1" applyFill="1" applyAlignment="1">
      <alignment horizontal="center"/>
    </xf>
    <xf numFmtId="0" fontId="14" fillId="8" borderId="0" xfId="4" applyFont="1" applyFill="1" applyAlignment="1">
      <alignment horizontal="center"/>
    </xf>
    <xf numFmtId="0" fontId="14" fillId="9" borderId="0" xfId="4" applyFont="1" applyFill="1" applyAlignment="1">
      <alignment horizontal="center"/>
    </xf>
    <xf numFmtId="0" fontId="14" fillId="4" borderId="0" xfId="4" applyFont="1" applyFill="1" applyAlignment="1">
      <alignment horizontal="center"/>
    </xf>
    <xf numFmtId="165" fontId="14" fillId="0" borderId="0" xfId="4" applyNumberFormat="1" applyFont="1"/>
    <xf numFmtId="165" fontId="6" fillId="0" borderId="0" xfId="4" applyNumberFormat="1"/>
    <xf numFmtId="0" fontId="15" fillId="0" borderId="0" xfId="4" applyFont="1"/>
    <xf numFmtId="0" fontId="23" fillId="0" borderId="0" xfId="4" applyFont="1" applyAlignment="1">
      <alignment horizontal="right"/>
    </xf>
    <xf numFmtId="165" fontId="14" fillId="10" borderId="0" xfId="4" applyNumberFormat="1" applyFont="1" applyFill="1"/>
    <xf numFmtId="165" fontId="6" fillId="10" borderId="0" xfId="4" applyNumberFormat="1" applyFill="1"/>
    <xf numFmtId="0" fontId="6" fillId="10" borderId="0" xfId="4" applyFill="1" applyAlignment="1">
      <alignment horizontal="center"/>
    </xf>
    <xf numFmtId="0" fontId="14" fillId="10" borderId="0" xfId="4" applyFont="1" applyFill="1" applyAlignment="1">
      <alignment horizontal="center"/>
    </xf>
    <xf numFmtId="0" fontId="14" fillId="11" borderId="0" xfId="4" applyFont="1" applyFill="1" applyAlignment="1">
      <alignment horizontal="right"/>
    </xf>
    <xf numFmtId="165" fontId="14" fillId="11" borderId="0" xfId="4" applyNumberFormat="1" applyFont="1" applyFill="1"/>
    <xf numFmtId="0" fontId="14" fillId="11" borderId="0" xfId="4" applyFont="1" applyFill="1"/>
    <xf numFmtId="0" fontId="6" fillId="11" borderId="0" xfId="4" applyFill="1" applyAlignment="1">
      <alignment horizontal="center"/>
    </xf>
    <xf numFmtId="0" fontId="14" fillId="11" borderId="0" xfId="4" applyFont="1" applyFill="1" applyAlignment="1">
      <alignment horizontal="center"/>
    </xf>
    <xf numFmtId="0" fontId="6" fillId="11" borderId="0" xfId="4" applyFill="1"/>
    <xf numFmtId="0" fontId="24" fillId="12" borderId="0" xfId="0" applyFont="1" applyFill="1"/>
    <xf numFmtId="0" fontId="25" fillId="12" borderId="0" xfId="0" applyFont="1" applyFill="1" applyAlignment="1">
      <alignment horizontal="center" wrapText="1"/>
    </xf>
    <xf numFmtId="0" fontId="24" fillId="12" borderId="0" xfId="0" applyFont="1" applyFill="1" applyAlignment="1">
      <alignment horizontal="center" wrapText="1"/>
    </xf>
    <xf numFmtId="0" fontId="25" fillId="12" borderId="38" xfId="0" applyFont="1" applyFill="1" applyBorder="1" applyAlignment="1">
      <alignment horizontal="center" wrapText="1"/>
    </xf>
    <xf numFmtId="0" fontId="25" fillId="12" borderId="38" xfId="0" applyFont="1" applyFill="1" applyBorder="1" applyAlignment="1">
      <alignment horizontal="center" vertical="center" wrapText="1"/>
    </xf>
    <xf numFmtId="0" fontId="24" fillId="12" borderId="0" xfId="0" applyFont="1" applyFill="1" applyAlignment="1">
      <alignment horizontal="right"/>
    </xf>
    <xf numFmtId="0" fontId="24" fillId="12" borderId="0" xfId="0" applyFont="1" applyFill="1" applyAlignment="1">
      <alignment horizontal="right" wrapText="1"/>
    </xf>
    <xf numFmtId="0" fontId="6" fillId="13" borderId="0" xfId="4" applyFill="1" applyAlignment="1">
      <alignment horizontal="center"/>
    </xf>
    <xf numFmtId="0" fontId="24" fillId="12" borderId="39" xfId="0" applyFont="1" applyFill="1" applyBorder="1"/>
    <xf numFmtId="166" fontId="18" fillId="0" borderId="0" xfId="0" applyNumberFormat="1" applyFont="1" applyAlignment="1">
      <alignment horizontal="center" vertical="center"/>
    </xf>
    <xf numFmtId="0" fontId="5" fillId="13" borderId="0" xfId="4" applyFont="1" applyFill="1" applyAlignment="1">
      <alignment horizontal="center"/>
    </xf>
    <xf numFmtId="0" fontId="6" fillId="2" borderId="0" xfId="4" applyFill="1" applyAlignment="1">
      <alignment horizontal="center"/>
    </xf>
    <xf numFmtId="0" fontId="9" fillId="14" borderId="0" xfId="0" quotePrefix="1" applyFont="1" applyFill="1" applyAlignment="1">
      <alignment horizontal="center"/>
    </xf>
    <xf numFmtId="0" fontId="9" fillId="14" borderId="0" xfId="0" applyFont="1" applyFill="1" applyAlignment="1">
      <alignment horizontal="right" vertical="center"/>
    </xf>
    <xf numFmtId="0" fontId="9" fillId="3" borderId="0" xfId="0" quotePrefix="1" applyFont="1" applyFill="1" applyAlignment="1">
      <alignment horizontal="center"/>
    </xf>
    <xf numFmtId="0" fontId="9" fillId="3" borderId="0" xfId="0" applyFont="1" applyFill="1" applyAlignment="1">
      <alignment horizontal="right" vertical="center"/>
    </xf>
    <xf numFmtId="0" fontId="26" fillId="0" borderId="0" xfId="4" applyFont="1"/>
    <xf numFmtId="0" fontId="4" fillId="0" borderId="0" xfId="4" applyFont="1"/>
    <xf numFmtId="0" fontId="3" fillId="0" borderId="0" xfId="4" applyFont="1"/>
    <xf numFmtId="0" fontId="2" fillId="0" borderId="0" xfId="4" applyFont="1"/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9" fillId="14" borderId="0" xfId="0" quotePrefix="1" applyFont="1" applyFill="1" applyAlignment="1">
      <alignment horizontal="right"/>
    </xf>
    <xf numFmtId="0" fontId="9" fillId="3" borderId="0" xfId="0" quotePrefix="1" applyFont="1" applyFill="1" applyAlignment="1">
      <alignment horizontal="right"/>
    </xf>
    <xf numFmtId="164" fontId="18" fillId="3" borderId="0" xfId="0" applyNumberFormat="1" applyFont="1" applyFill="1" applyAlignment="1">
      <alignment horizontal="left"/>
    </xf>
    <xf numFmtId="0" fontId="0" fillId="3" borderId="0" xfId="0" applyFill="1"/>
    <xf numFmtId="164" fontId="18" fillId="14" borderId="0" xfId="0" applyNumberFormat="1" applyFont="1" applyFill="1" applyAlignment="1">
      <alignment horizontal="left"/>
    </xf>
    <xf numFmtId="0" fontId="0" fillId="14" borderId="0" xfId="0" applyFill="1"/>
    <xf numFmtId="0" fontId="27" fillId="0" borderId="8" xfId="0" applyFont="1" applyBorder="1" applyAlignment="1">
      <alignment horizontal="center" vertical="center"/>
    </xf>
    <xf numFmtId="1" fontId="20" fillId="0" borderId="0" xfId="0" applyNumberFormat="1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1" fontId="28" fillId="0" borderId="0" xfId="0" applyNumberFormat="1" applyFont="1" applyAlignment="1">
      <alignment horizontal="right" vertical="center"/>
    </xf>
    <xf numFmtId="1" fontId="28" fillId="0" borderId="0" xfId="0" applyNumberFormat="1" applyFont="1" applyAlignment="1">
      <alignment horizontal="left" vertical="center"/>
    </xf>
    <xf numFmtId="1" fontId="29" fillId="0" borderId="0" xfId="0" applyNumberFormat="1" applyFont="1" applyAlignment="1">
      <alignment horizontal="center" vertical="center"/>
    </xf>
    <xf numFmtId="0" fontId="28" fillId="0" borderId="0" xfId="0" applyFont="1"/>
    <xf numFmtId="0" fontId="17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4" applyFont="1"/>
    <xf numFmtId="0" fontId="14" fillId="0" borderId="0" xfId="4" applyFont="1" applyAlignment="1">
      <alignment horizontal="center"/>
    </xf>
    <xf numFmtId="0" fontId="14" fillId="3" borderId="0" xfId="4" applyFont="1" applyFill="1" applyAlignment="1">
      <alignment horizontal="left"/>
    </xf>
    <xf numFmtId="0" fontId="14" fillId="6" borderId="0" xfId="4" applyFont="1" applyFill="1" applyAlignment="1">
      <alignment horizontal="left"/>
    </xf>
    <xf numFmtId="0" fontId="14" fillId="3" borderId="0" xfId="4" applyFont="1" applyFill="1" applyAlignment="1">
      <alignment horizontal="center"/>
    </xf>
    <xf numFmtId="1" fontId="12" fillId="0" borderId="33" xfId="0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right" vertical="center"/>
    </xf>
    <xf numFmtId="0" fontId="10" fillId="0" borderId="22" xfId="0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 textRotation="90" wrapText="1"/>
    </xf>
    <xf numFmtId="164" fontId="10" fillId="0" borderId="11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1" fontId="12" fillId="0" borderId="17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1" fontId="12" fillId="0" borderId="32" xfId="0" applyNumberFormat="1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24" fillId="12" borderId="39" xfId="0" applyFont="1" applyFill="1" applyBorder="1"/>
    <xf numFmtId="0" fontId="24" fillId="12" borderId="0" xfId="0" applyFont="1" applyFill="1"/>
    <xf numFmtId="0" fontId="24" fillId="12" borderId="0" xfId="0" applyFont="1" applyFill="1" applyAlignment="1">
      <alignment horizontal="center" wrapText="1"/>
    </xf>
    <xf numFmtId="0" fontId="24" fillId="12" borderId="0" xfId="0" applyFont="1" applyFill="1" applyAlignment="1">
      <alignment wrapText="1"/>
    </xf>
    <xf numFmtId="0" fontId="14" fillId="0" borderId="0" xfId="4" applyFont="1" applyAlignment="1">
      <alignment horizontal="center" wrapText="1"/>
    </xf>
    <xf numFmtId="0" fontId="25" fillId="12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1" xr:uid="{7F8FD1D6-21CF-4A55-A4B7-340065ED4BC1}"/>
    <cellStyle name="Normal 2 2" xfId="3" xr:uid="{2166B493-7B7B-4F9C-A405-16029C5A59AF}"/>
    <cellStyle name="Normal 2 3" xfId="4" xr:uid="{F98703DF-E3ED-4A8C-A149-44CEC5694EA7}"/>
    <cellStyle name="Normal 3" xfId="2" xr:uid="{E1FCDC1E-5B89-4FE4-90CB-CFBE6417DDC0}"/>
  </cellStyles>
  <dxfs count="0"/>
  <tableStyles count="0" defaultTableStyle="TableStyleMedium2" defaultPivotStyle="PivotStyleLight16"/>
  <colors>
    <mruColors>
      <color rgb="FF9999FF"/>
      <color rgb="FFFF0066"/>
      <color rgb="FFFFFFFF"/>
      <color rgb="FFFF99CC"/>
      <color rgb="FFFF66FF"/>
      <color rgb="FFFF9933"/>
      <color rgb="FF663300"/>
      <color rgb="FFCCCC00"/>
      <color rgb="FFFF99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143933</xdr:rowOff>
    </xdr:from>
    <xdr:to>
      <xdr:col>1</xdr:col>
      <xdr:colOff>691303</xdr:colOff>
      <xdr:row>15</xdr:row>
      <xdr:rowOff>106984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BDCA08F-33B7-4573-8A0B-7839B9C7C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91733"/>
          <a:ext cx="1283970" cy="92825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L375"/>
  <sheetViews>
    <sheetView tabSelected="1" topLeftCell="A4" zoomScale="80" zoomScaleNormal="80" workbookViewId="0">
      <selection activeCell="T46" sqref="T46"/>
    </sheetView>
  </sheetViews>
  <sheetFormatPr defaultRowHeight="12.75"/>
  <cols>
    <col min="1" max="1" width="8.7109375" style="18" customWidth="1"/>
    <col min="2" max="2" width="10.5703125" style="18" customWidth="1"/>
    <col min="3" max="3" width="8.7109375" customWidth="1"/>
    <col min="4" max="4" width="17.7109375" style="2" customWidth="1"/>
    <col min="5" max="5" width="17.7109375" customWidth="1"/>
    <col min="6" max="9" width="10.7109375" customWidth="1"/>
    <col min="10" max="11" width="8.7109375" customWidth="1"/>
    <col min="12" max="12" width="9.7109375" customWidth="1"/>
    <col min="13" max="13" width="16.140625" customWidth="1"/>
    <col min="19" max="19" width="9.7109375" customWidth="1"/>
    <col min="26" max="26" width="9.7109375" customWidth="1"/>
    <col min="33" max="33" width="9.7109375" customWidth="1"/>
  </cols>
  <sheetData>
    <row r="1" spans="3:34" ht="12.75" customHeight="1">
      <c r="D1" s="65" t="s">
        <v>35</v>
      </c>
      <c r="E1" s="39" t="s">
        <v>68</v>
      </c>
    </row>
    <row r="2" spans="3:34" ht="12.75" customHeight="1">
      <c r="D2" s="65" t="s">
        <v>36</v>
      </c>
      <c r="E2" s="39" t="s">
        <v>82</v>
      </c>
      <c r="F2" s="1"/>
      <c r="G2" s="1"/>
      <c r="H2" s="13"/>
    </row>
    <row r="3" spans="3:34" ht="12.75" customHeight="1">
      <c r="D3" s="65" t="s">
        <v>34</v>
      </c>
      <c r="E3" s="134" t="s">
        <v>83</v>
      </c>
      <c r="F3" s="1"/>
      <c r="G3" s="1"/>
      <c r="H3" s="13"/>
    </row>
    <row r="4" spans="3:34" ht="12.75" customHeight="1">
      <c r="D4" s="65" t="s">
        <v>34</v>
      </c>
      <c r="E4" s="12"/>
      <c r="F4" s="1"/>
      <c r="G4" s="1"/>
      <c r="H4" s="13"/>
    </row>
    <row r="5" spans="3:34" ht="12.75" customHeight="1">
      <c r="D5" s="65" t="s">
        <v>34</v>
      </c>
      <c r="E5" s="12"/>
      <c r="F5" s="1"/>
      <c r="G5" s="1"/>
      <c r="H5" s="13"/>
    </row>
    <row r="6" spans="3:34" ht="12.75" customHeight="1" thickBot="1">
      <c r="E6" s="12" t="s">
        <v>7</v>
      </c>
      <c r="F6" s="40">
        <v>10000</v>
      </c>
      <c r="G6" s="40">
        <v>20000</v>
      </c>
      <c r="H6" s="41" t="s">
        <v>8</v>
      </c>
      <c r="I6" s="41"/>
    </row>
    <row r="7" spans="3:34" ht="12.75" customHeight="1">
      <c r="C7" s="160" t="s">
        <v>4</v>
      </c>
      <c r="D7" s="163" t="s">
        <v>0</v>
      </c>
      <c r="E7" s="145"/>
      <c r="F7" s="171">
        <v>203</v>
      </c>
      <c r="G7" s="172"/>
      <c r="H7" s="11">
        <v>659</v>
      </c>
    </row>
    <row r="8" spans="3:34" ht="12.75" customHeight="1">
      <c r="C8" s="161"/>
      <c r="D8" s="164"/>
      <c r="E8" s="148"/>
      <c r="F8" s="173" t="s">
        <v>5</v>
      </c>
      <c r="G8" s="174" t="s">
        <v>9</v>
      </c>
      <c r="H8" s="154" t="s">
        <v>33</v>
      </c>
    </row>
    <row r="9" spans="3:34" ht="12.75" customHeight="1">
      <c r="C9" s="161"/>
      <c r="D9" s="164"/>
      <c r="E9" s="148"/>
      <c r="F9" s="173"/>
      <c r="G9" s="174"/>
      <c r="H9" s="154"/>
    </row>
    <row r="10" spans="3:34" ht="12.75" customHeight="1">
      <c r="C10" s="161"/>
      <c r="D10" s="164"/>
      <c r="E10" s="148"/>
      <c r="F10" s="173"/>
      <c r="G10" s="174"/>
      <c r="H10" s="154"/>
    </row>
    <row r="11" spans="3:34" ht="12.75" customHeight="1">
      <c r="C11" s="161"/>
      <c r="D11" s="164"/>
      <c r="E11" s="148"/>
      <c r="F11" s="173"/>
      <c r="G11" s="174"/>
      <c r="H11" s="154"/>
    </row>
    <row r="12" spans="3:34" ht="12.75" customHeight="1">
      <c r="C12" s="161"/>
      <c r="D12" s="164"/>
      <c r="E12" s="148"/>
      <c r="F12" s="173"/>
      <c r="G12" s="174"/>
      <c r="H12" s="154"/>
    </row>
    <row r="13" spans="3:34" ht="12.75" customHeight="1">
      <c r="C13" s="161"/>
      <c r="D13" s="164"/>
      <c r="E13" s="148"/>
      <c r="F13" s="173"/>
      <c r="G13" s="174"/>
      <c r="H13" s="154"/>
      <c r="L13" s="49" t="s">
        <v>29</v>
      </c>
      <c r="M13" s="50"/>
      <c r="N13" s="51"/>
      <c r="O13" s="52"/>
      <c r="P13" s="52"/>
      <c r="Q13" s="52"/>
      <c r="R13" s="52"/>
      <c r="S13" s="52"/>
      <c r="T13" s="52"/>
      <c r="U13" s="52"/>
    </row>
    <row r="14" spans="3:34" ht="12.75" customHeight="1">
      <c r="C14" s="161"/>
      <c r="D14" s="164"/>
      <c r="E14" s="148"/>
      <c r="F14" s="173"/>
      <c r="G14" s="174"/>
      <c r="H14" s="154"/>
    </row>
    <row r="15" spans="3:34" ht="12.75" customHeight="1">
      <c r="C15" s="161"/>
      <c r="D15" s="164"/>
      <c r="E15" s="148"/>
      <c r="F15" s="173"/>
      <c r="G15" s="174"/>
      <c r="H15" s="154"/>
      <c r="L15" s="39" t="s">
        <v>16</v>
      </c>
      <c r="M15" s="39" t="s">
        <v>64</v>
      </c>
      <c r="S15" s="39" t="s">
        <v>17</v>
      </c>
      <c r="T15" s="39" t="s">
        <v>65</v>
      </c>
      <c r="Z15" s="39" t="s">
        <v>18</v>
      </c>
      <c r="AA15" s="39" t="s">
        <v>66</v>
      </c>
      <c r="AG15" s="39" t="s">
        <v>19</v>
      </c>
      <c r="AH15" s="39" t="s">
        <v>67</v>
      </c>
    </row>
    <row r="16" spans="3:34" ht="12.75" customHeight="1">
      <c r="C16" s="161"/>
      <c r="D16" s="164"/>
      <c r="E16" s="148"/>
      <c r="F16" s="173"/>
      <c r="G16" s="174"/>
      <c r="H16" s="154"/>
    </row>
    <row r="17" spans="1:38" ht="12.75" customHeight="1">
      <c r="B17" s="56" t="s">
        <v>31</v>
      </c>
      <c r="C17" s="161"/>
      <c r="D17" s="164"/>
      <c r="E17" s="148"/>
      <c r="F17" s="173"/>
      <c r="G17" s="174"/>
      <c r="H17" s="154"/>
      <c r="L17" s="1">
        <v>65900100</v>
      </c>
      <c r="M17" s="30" t="s">
        <v>69</v>
      </c>
      <c r="N17" s="31">
        <v>1</v>
      </c>
      <c r="O17" s="32" t="s">
        <v>20</v>
      </c>
      <c r="P17" s="33">
        <f>ROUNDUP(N17,0)</f>
        <v>1</v>
      </c>
      <c r="Q17" s="33" t="s">
        <v>20</v>
      </c>
      <c r="S17" s="1">
        <v>65900100</v>
      </c>
      <c r="T17" s="30" t="s">
        <v>69</v>
      </c>
      <c r="U17" s="31">
        <v>1</v>
      </c>
      <c r="V17" s="32" t="s">
        <v>20</v>
      </c>
      <c r="W17" s="33">
        <f>ROUNDUP(U17,0)</f>
        <v>1</v>
      </c>
      <c r="X17" s="33" t="s">
        <v>20</v>
      </c>
      <c r="Z17" s="1">
        <v>65900100</v>
      </c>
      <c r="AA17" s="30" t="s">
        <v>69</v>
      </c>
      <c r="AB17" s="31">
        <v>1</v>
      </c>
      <c r="AC17" s="32" t="s">
        <v>20</v>
      </c>
      <c r="AD17" s="33">
        <f>ROUNDUP(AB17,0)</f>
        <v>1</v>
      </c>
      <c r="AE17" s="33" t="s">
        <v>20</v>
      </c>
      <c r="AG17" s="1">
        <v>65900100</v>
      </c>
      <c r="AH17" s="30" t="s">
        <v>69</v>
      </c>
      <c r="AI17" s="31">
        <v>1</v>
      </c>
      <c r="AJ17" s="32" t="s">
        <v>20</v>
      </c>
      <c r="AK17" s="33">
        <f>ROUNDUP(AI17,0)</f>
        <v>1</v>
      </c>
      <c r="AL17" s="33" t="s">
        <v>20</v>
      </c>
    </row>
    <row r="18" spans="1:38" ht="12.75" customHeight="1">
      <c r="B18" s="56" t="s">
        <v>32</v>
      </c>
      <c r="C18" s="161"/>
      <c r="D18" s="165"/>
      <c r="E18" s="166"/>
      <c r="F18" s="173"/>
      <c r="G18" s="174"/>
      <c r="H18" s="154"/>
      <c r="L18" s="1">
        <v>65900300</v>
      </c>
      <c r="M18" s="30" t="s">
        <v>70</v>
      </c>
      <c r="N18" s="34">
        <f>ROUNDUP(N19*111/1000,0)</f>
        <v>207</v>
      </c>
      <c r="O18" s="35" t="s">
        <v>21</v>
      </c>
      <c r="P18" s="36">
        <f>ROUNDUP(N18,0)</f>
        <v>207</v>
      </c>
      <c r="Q18" s="36" t="s">
        <v>21</v>
      </c>
      <c r="S18" s="1">
        <v>65900300</v>
      </c>
      <c r="T18" s="30" t="s">
        <v>70</v>
      </c>
      <c r="U18" s="34">
        <f>ROUNDUP(U19*111/1000,0)</f>
        <v>171</v>
      </c>
      <c r="V18" s="35" t="s">
        <v>21</v>
      </c>
      <c r="W18" s="36">
        <f>ROUNDUP(U18,0)</f>
        <v>171</v>
      </c>
      <c r="X18" s="36" t="s">
        <v>21</v>
      </c>
      <c r="Z18" s="1">
        <v>65900300</v>
      </c>
      <c r="AA18" s="30" t="s">
        <v>70</v>
      </c>
      <c r="AB18" s="34">
        <f>ROUNDUP(AB19*111/1000,0)</f>
        <v>96</v>
      </c>
      <c r="AC18" s="35" t="s">
        <v>21</v>
      </c>
      <c r="AD18" s="36">
        <f>ROUNDUP(AB18,0)</f>
        <v>96</v>
      </c>
      <c r="AE18" s="36" t="s">
        <v>21</v>
      </c>
      <c r="AG18" s="1">
        <v>65900300</v>
      </c>
      <c r="AH18" s="30" t="s">
        <v>70</v>
      </c>
      <c r="AI18" s="34">
        <f>ROUNDUP(AI19*111/1000,0)</f>
        <v>85</v>
      </c>
      <c r="AJ18" s="35" t="s">
        <v>21</v>
      </c>
      <c r="AK18" s="36">
        <f>ROUNDUP(AI18,0)</f>
        <v>85</v>
      </c>
      <c r="AL18" s="36" t="s">
        <v>21</v>
      </c>
    </row>
    <row r="19" spans="1:38" ht="12.75" customHeight="1" thickBot="1">
      <c r="C19" s="162"/>
      <c r="D19" s="3" t="s">
        <v>1</v>
      </c>
      <c r="E19" s="15" t="s">
        <v>2</v>
      </c>
      <c r="F19" s="19" t="s">
        <v>6</v>
      </c>
      <c r="G19" s="10" t="s">
        <v>6</v>
      </c>
      <c r="H19" s="25" t="s">
        <v>3</v>
      </c>
      <c r="K19" s="18" t="s">
        <v>30</v>
      </c>
      <c r="L19" s="43">
        <v>65900500</v>
      </c>
      <c r="M19" s="44" t="s">
        <v>71</v>
      </c>
      <c r="N19" s="45">
        <f>H21</f>
        <v>1864</v>
      </c>
      <c r="O19" s="46" t="s">
        <v>22</v>
      </c>
      <c r="P19" s="47">
        <f>ROUNDUP(N19,0)</f>
        <v>1864</v>
      </c>
      <c r="Q19" s="48" t="s">
        <v>22</v>
      </c>
      <c r="S19" s="43">
        <v>65900500</v>
      </c>
      <c r="T19" s="44" t="s">
        <v>71</v>
      </c>
      <c r="U19" s="45">
        <f>H24</f>
        <v>1537</v>
      </c>
      <c r="V19" s="46" t="s">
        <v>22</v>
      </c>
      <c r="W19" s="47">
        <f>ROUNDUP(U19,0)</f>
        <v>1537</v>
      </c>
      <c r="X19" s="48" t="s">
        <v>22</v>
      </c>
      <c r="Z19" s="43">
        <v>65900500</v>
      </c>
      <c r="AA19" s="44" t="s">
        <v>71</v>
      </c>
      <c r="AB19" s="45">
        <f>H27</f>
        <v>864</v>
      </c>
      <c r="AC19" s="46" t="s">
        <v>22</v>
      </c>
      <c r="AD19" s="47">
        <f>ROUNDUP(AB19,0)</f>
        <v>864</v>
      </c>
      <c r="AE19" s="48" t="s">
        <v>22</v>
      </c>
      <c r="AG19" s="43">
        <v>65900500</v>
      </c>
      <c r="AH19" s="44" t="s">
        <v>71</v>
      </c>
      <c r="AI19" s="45">
        <f>H30</f>
        <v>762</v>
      </c>
      <c r="AJ19" s="46" t="s">
        <v>22</v>
      </c>
      <c r="AK19" s="47">
        <f>ROUNDUP(AI19,0)</f>
        <v>762</v>
      </c>
      <c r="AL19" s="48" t="s">
        <v>22</v>
      </c>
    </row>
    <row r="20" spans="1:38" ht="12.75" customHeight="1">
      <c r="A20" s="66"/>
      <c r="B20" s="108" t="s">
        <v>16</v>
      </c>
      <c r="C20" s="5"/>
      <c r="D20" s="157" t="s">
        <v>64</v>
      </c>
      <c r="E20" s="158"/>
      <c r="F20" s="53"/>
      <c r="G20" s="54"/>
      <c r="H20" s="55"/>
      <c r="L20" s="1">
        <v>65914000</v>
      </c>
      <c r="M20" s="30" t="s">
        <v>72</v>
      </c>
      <c r="N20" s="31">
        <f>0.05*N19</f>
        <v>93.2</v>
      </c>
      <c r="O20" s="32" t="s">
        <v>22</v>
      </c>
      <c r="P20" s="33">
        <f>ROUNDUP(N20,0)</f>
        <v>94</v>
      </c>
      <c r="Q20" s="33" t="s">
        <v>22</v>
      </c>
      <c r="S20" s="1">
        <v>65914000</v>
      </c>
      <c r="T20" s="30" t="s">
        <v>72</v>
      </c>
      <c r="U20" s="31">
        <f>0.05*U19</f>
        <v>76.850000000000009</v>
      </c>
      <c r="V20" s="32" t="s">
        <v>22</v>
      </c>
      <c r="W20" s="33">
        <f>ROUNDUP(U20,0)</f>
        <v>77</v>
      </c>
      <c r="X20" s="33" t="s">
        <v>22</v>
      </c>
      <c r="Z20" s="1">
        <v>65914000</v>
      </c>
      <c r="AA20" s="30" t="s">
        <v>72</v>
      </c>
      <c r="AB20" s="31">
        <f>0.05*AB19</f>
        <v>43.2</v>
      </c>
      <c r="AC20" s="32" t="s">
        <v>22</v>
      </c>
      <c r="AD20" s="33">
        <f>ROUNDUP(AB20,0)</f>
        <v>44</v>
      </c>
      <c r="AE20" s="33" t="s">
        <v>22</v>
      </c>
      <c r="AG20" s="1">
        <v>65914000</v>
      </c>
      <c r="AH20" s="30" t="s">
        <v>72</v>
      </c>
      <c r="AI20" s="31">
        <f>0.05*AI19</f>
        <v>38.1</v>
      </c>
      <c r="AJ20" s="32" t="s">
        <v>22</v>
      </c>
      <c r="AK20" s="33">
        <f>ROUNDUP(AI20,0)</f>
        <v>39</v>
      </c>
      <c r="AL20" s="33" t="s">
        <v>22</v>
      </c>
    </row>
    <row r="21" spans="1:38" ht="12.75" customHeight="1">
      <c r="B21" s="107" t="s">
        <v>84</v>
      </c>
      <c r="C21" s="124" t="s">
        <v>102</v>
      </c>
      <c r="D21" s="4">
        <v>1025</v>
      </c>
      <c r="E21" s="14">
        <v>1450</v>
      </c>
      <c r="F21" s="53">
        <f>'HAS-9-0.15'!J42</f>
        <v>470</v>
      </c>
      <c r="G21" s="54">
        <f>'HAS-9-0.15'!K42</f>
        <v>749</v>
      </c>
      <c r="H21" s="55">
        <f>'HAS-9-0.15'!M42</f>
        <v>1864</v>
      </c>
      <c r="J21" s="27"/>
      <c r="L21" s="1">
        <v>65915000</v>
      </c>
      <c r="M21" s="30" t="s">
        <v>73</v>
      </c>
      <c r="N21" s="31">
        <f>0.05*N19</f>
        <v>93.2</v>
      </c>
      <c r="O21" s="32" t="s">
        <v>22</v>
      </c>
      <c r="P21" s="33">
        <f>ROUNDUP(N21,0)</f>
        <v>94</v>
      </c>
      <c r="Q21" s="33" t="s">
        <v>22</v>
      </c>
      <c r="S21" s="1">
        <v>65915000</v>
      </c>
      <c r="T21" s="30" t="s">
        <v>73</v>
      </c>
      <c r="U21" s="31">
        <f>0.05*U19</f>
        <v>76.850000000000009</v>
      </c>
      <c r="V21" s="32" t="s">
        <v>22</v>
      </c>
      <c r="W21" s="33">
        <f>ROUNDUP(U21,0)</f>
        <v>77</v>
      </c>
      <c r="X21" s="33" t="s">
        <v>22</v>
      </c>
      <c r="Z21" s="1">
        <v>65915000</v>
      </c>
      <c r="AA21" s="30" t="s">
        <v>73</v>
      </c>
      <c r="AB21" s="31">
        <f>0.05*AB19</f>
        <v>43.2</v>
      </c>
      <c r="AC21" s="32" t="s">
        <v>22</v>
      </c>
      <c r="AD21" s="33">
        <f>ROUNDUP(AB21,0)</f>
        <v>44</v>
      </c>
      <c r="AE21" s="33" t="s">
        <v>22</v>
      </c>
      <c r="AG21" s="1">
        <v>65915000</v>
      </c>
      <c r="AH21" s="30" t="s">
        <v>73</v>
      </c>
      <c r="AI21" s="31">
        <f>0.05*AI19</f>
        <v>38.1</v>
      </c>
      <c r="AJ21" s="32" t="s">
        <v>22</v>
      </c>
      <c r="AK21" s="33">
        <f>ROUNDUP(AI21,0)</f>
        <v>39</v>
      </c>
      <c r="AL21" s="33" t="s">
        <v>22</v>
      </c>
    </row>
    <row r="22" spans="1:38" ht="12.75" customHeight="1">
      <c r="C22" s="5"/>
      <c r="D22" s="4"/>
      <c r="E22" s="14"/>
      <c r="F22" s="53"/>
      <c r="G22" s="54"/>
      <c r="H22" s="55"/>
      <c r="L22" s="1">
        <v>65920000</v>
      </c>
      <c r="M22" s="30" t="s">
        <v>74</v>
      </c>
      <c r="N22" s="37">
        <f>((30)/1000*N19*9)+((20)/1000*(N19*9*0.05))</f>
        <v>520.05599999999993</v>
      </c>
      <c r="O22" s="35" t="s">
        <v>23</v>
      </c>
      <c r="P22" s="38">
        <f>ROUNDUP(N22/2000,2)</f>
        <v>0.27</v>
      </c>
      <c r="Q22" s="36" t="s">
        <v>24</v>
      </c>
      <c r="S22" s="1">
        <v>65920000</v>
      </c>
      <c r="T22" s="30" t="s">
        <v>74</v>
      </c>
      <c r="U22" s="37">
        <f>((30)/1000*U19*9)+((20)/1000*(U19*9*0.05))</f>
        <v>428.82300000000004</v>
      </c>
      <c r="V22" s="35" t="s">
        <v>23</v>
      </c>
      <c r="W22" s="38">
        <f>ROUNDUP(U22/2000,2)</f>
        <v>0.22</v>
      </c>
      <c r="X22" s="36" t="s">
        <v>24</v>
      </c>
      <c r="Z22" s="1">
        <v>65920000</v>
      </c>
      <c r="AA22" s="30" t="s">
        <v>74</v>
      </c>
      <c r="AB22" s="37">
        <f>((30)/1000*AB19*9)+((20)/1000*(AB19*9*0.05))</f>
        <v>241.05599999999998</v>
      </c>
      <c r="AC22" s="35" t="s">
        <v>23</v>
      </c>
      <c r="AD22" s="38">
        <f>ROUNDUP(AB22/2000,2)</f>
        <v>0.13</v>
      </c>
      <c r="AE22" s="36" t="s">
        <v>24</v>
      </c>
      <c r="AG22" s="1">
        <v>65920000</v>
      </c>
      <c r="AH22" s="30" t="s">
        <v>74</v>
      </c>
      <c r="AI22" s="37">
        <f>((30)/1000*AI19*9)+((20)/1000*(AI19*9*0.05))</f>
        <v>212.59800000000001</v>
      </c>
      <c r="AJ22" s="35" t="s">
        <v>23</v>
      </c>
      <c r="AK22" s="38">
        <f>ROUNDUP(AI22/2000,2)</f>
        <v>0.11</v>
      </c>
      <c r="AL22" s="36" t="s">
        <v>24</v>
      </c>
    </row>
    <row r="23" spans="1:38" ht="12.75" customHeight="1">
      <c r="A23" s="66"/>
      <c r="B23" s="108" t="s">
        <v>17</v>
      </c>
      <c r="C23" s="5"/>
      <c r="D23" s="157" t="s">
        <v>65</v>
      </c>
      <c r="E23" s="158"/>
      <c r="F23" s="53"/>
      <c r="G23" s="54"/>
      <c r="H23" s="55"/>
      <c r="L23" s="1">
        <v>65931000</v>
      </c>
      <c r="M23" s="30" t="s">
        <v>75</v>
      </c>
      <c r="N23" s="37">
        <f>N19</f>
        <v>1864</v>
      </c>
      <c r="O23" s="35" t="s">
        <v>3</v>
      </c>
      <c r="P23" s="38">
        <f>ROUNDUP(N23*9/43560,2)</f>
        <v>0.39</v>
      </c>
      <c r="Q23" s="36" t="s">
        <v>25</v>
      </c>
      <c r="S23" s="1">
        <v>65931000</v>
      </c>
      <c r="T23" s="30" t="s">
        <v>75</v>
      </c>
      <c r="U23" s="37">
        <f>U19</f>
        <v>1537</v>
      </c>
      <c r="V23" s="35" t="s">
        <v>3</v>
      </c>
      <c r="W23" s="38">
        <f>ROUNDUP(U23*9/43560,2)</f>
        <v>0.32</v>
      </c>
      <c r="X23" s="36" t="s">
        <v>25</v>
      </c>
      <c r="Z23" s="1">
        <v>65931000</v>
      </c>
      <c r="AA23" s="30" t="s">
        <v>75</v>
      </c>
      <c r="AB23" s="37">
        <f>AB19</f>
        <v>864</v>
      </c>
      <c r="AC23" s="35" t="s">
        <v>3</v>
      </c>
      <c r="AD23" s="38">
        <f>ROUNDUP(AB23*9/43560,2)</f>
        <v>0.18000000000000002</v>
      </c>
      <c r="AE23" s="36" t="s">
        <v>25</v>
      </c>
      <c r="AG23" s="1">
        <v>65931000</v>
      </c>
      <c r="AH23" s="30" t="s">
        <v>75</v>
      </c>
      <c r="AI23" s="37">
        <f>AI19</f>
        <v>762</v>
      </c>
      <c r="AJ23" s="35" t="s">
        <v>3</v>
      </c>
      <c r="AK23" s="38">
        <f>ROUNDUP(AI23*9/43560,2)</f>
        <v>0.16</v>
      </c>
      <c r="AL23" s="36" t="s">
        <v>25</v>
      </c>
    </row>
    <row r="24" spans="1:38" ht="12.75" customHeight="1">
      <c r="A24" s="12"/>
      <c r="B24" s="107" t="s">
        <v>84</v>
      </c>
      <c r="C24" s="124" t="s">
        <v>103</v>
      </c>
      <c r="D24" s="6">
        <v>82250</v>
      </c>
      <c r="E24" s="14">
        <v>82775</v>
      </c>
      <c r="F24" s="20">
        <f>'HAS-9-15.52'!J51</f>
        <v>848</v>
      </c>
      <c r="G24" s="21">
        <f>'HAS-9-15.52'!K51</f>
        <v>1193</v>
      </c>
      <c r="H24" s="26">
        <f>'HAS-9-15.52'!M51</f>
        <v>1537</v>
      </c>
      <c r="L24" s="1">
        <v>65935000</v>
      </c>
      <c r="M24" s="30" t="s">
        <v>76</v>
      </c>
      <c r="N24" s="34">
        <f>(2*300/1000*N19*9)+(300/1000*P21*9)</f>
        <v>10319.399999999998</v>
      </c>
      <c r="O24" s="35" t="s">
        <v>26</v>
      </c>
      <c r="P24" s="36">
        <f>ROUNDUP(N24/1000,0)</f>
        <v>11</v>
      </c>
      <c r="Q24" s="36" t="s">
        <v>27</v>
      </c>
      <c r="S24" s="1">
        <v>65935000</v>
      </c>
      <c r="T24" s="30" t="s">
        <v>76</v>
      </c>
      <c r="U24" s="34">
        <f>(2*300/1000*U19*9)+(300/1000*W21*9)</f>
        <v>8507.6999999999989</v>
      </c>
      <c r="V24" s="35" t="s">
        <v>26</v>
      </c>
      <c r="W24" s="36">
        <f>ROUNDUP(U24/1000,0)</f>
        <v>9</v>
      </c>
      <c r="X24" s="36" t="s">
        <v>27</v>
      </c>
      <c r="Z24" s="1">
        <v>65935000</v>
      </c>
      <c r="AA24" s="30" t="s">
        <v>76</v>
      </c>
      <c r="AB24" s="34">
        <f>(2*300/1000*AB19*9)+(300/1000*AD21*9)</f>
        <v>4784.3999999999996</v>
      </c>
      <c r="AC24" s="35" t="s">
        <v>26</v>
      </c>
      <c r="AD24" s="36">
        <f>ROUNDUP(AB24/1000,0)</f>
        <v>5</v>
      </c>
      <c r="AE24" s="36" t="s">
        <v>27</v>
      </c>
      <c r="AG24" s="1">
        <v>65935000</v>
      </c>
      <c r="AH24" s="30" t="s">
        <v>76</v>
      </c>
      <c r="AI24" s="34">
        <f>(2*300/1000*AI19*9)+(300/1000*AK21*9)</f>
        <v>4220.1000000000004</v>
      </c>
      <c r="AJ24" s="35" t="s">
        <v>26</v>
      </c>
      <c r="AK24" s="36">
        <f>ROUNDUP(AI24/1000,0)</f>
        <v>5</v>
      </c>
      <c r="AL24" s="36" t="s">
        <v>27</v>
      </c>
    </row>
    <row r="25" spans="1:38" ht="12.75" customHeight="1">
      <c r="A25" s="12"/>
      <c r="B25" s="12"/>
      <c r="C25" s="5"/>
      <c r="D25" s="6"/>
      <c r="E25" s="24"/>
      <c r="F25" s="20"/>
      <c r="G25" s="21"/>
      <c r="H25" s="26"/>
      <c r="K25" s="132" t="s">
        <v>101</v>
      </c>
      <c r="L25" s="126">
        <v>65940000</v>
      </c>
      <c r="M25" s="127" t="s">
        <v>77</v>
      </c>
      <c r="N25" s="128">
        <f>0.25*N19</f>
        <v>466</v>
      </c>
      <c r="O25" s="129" t="s">
        <v>22</v>
      </c>
      <c r="P25" s="130">
        <f>ROUNDUP(N25*9/1000,0)</f>
        <v>5</v>
      </c>
      <c r="Q25" s="130" t="s">
        <v>28</v>
      </c>
      <c r="R25" s="131"/>
      <c r="S25" s="126">
        <v>65940000</v>
      </c>
      <c r="T25" s="127" t="s">
        <v>77</v>
      </c>
      <c r="U25" s="128">
        <f>0.25*U19</f>
        <v>384.25</v>
      </c>
      <c r="V25" s="129" t="s">
        <v>22</v>
      </c>
      <c r="W25" s="130">
        <f>ROUNDUP(U25*9/1000,0)</f>
        <v>4</v>
      </c>
      <c r="X25" s="130" t="s">
        <v>28</v>
      </c>
      <c r="Y25" s="131"/>
      <c r="Z25" s="126">
        <v>65940000</v>
      </c>
      <c r="AA25" s="127" t="s">
        <v>77</v>
      </c>
      <c r="AB25" s="128">
        <f>0.25*AB19</f>
        <v>216</v>
      </c>
      <c r="AC25" s="129" t="s">
        <v>22</v>
      </c>
      <c r="AD25" s="130">
        <f>ROUNDUP(AB25*9/1000,0)</f>
        <v>2</v>
      </c>
      <c r="AE25" s="130" t="s">
        <v>28</v>
      </c>
      <c r="AF25" s="131"/>
      <c r="AG25" s="126">
        <v>65940000</v>
      </c>
      <c r="AH25" s="127" t="s">
        <v>77</v>
      </c>
      <c r="AI25" s="128">
        <f>0.25*AI19</f>
        <v>190.5</v>
      </c>
      <c r="AJ25" s="129" t="s">
        <v>22</v>
      </c>
      <c r="AK25" s="130">
        <f>ROUNDUP(AI25*9/1000,0)</f>
        <v>2</v>
      </c>
      <c r="AL25" s="130" t="s">
        <v>28</v>
      </c>
    </row>
    <row r="26" spans="1:38" ht="12.75" customHeight="1">
      <c r="A26" s="66"/>
      <c r="B26" s="110" t="s">
        <v>18</v>
      </c>
      <c r="C26" s="5"/>
      <c r="D26" s="157" t="s">
        <v>66</v>
      </c>
      <c r="E26" s="158"/>
      <c r="F26" s="20"/>
      <c r="G26" s="21"/>
      <c r="H26" s="26"/>
    </row>
    <row r="27" spans="1:38" ht="12.75" customHeight="1">
      <c r="A27" s="12"/>
      <c r="B27" s="109" t="s">
        <v>85</v>
      </c>
      <c r="C27" s="124" t="s">
        <v>104</v>
      </c>
      <c r="D27" s="6">
        <v>89725</v>
      </c>
      <c r="E27" s="6">
        <v>90275</v>
      </c>
      <c r="F27" s="20">
        <f>'HAS-9-17.04'!H44</f>
        <v>73</v>
      </c>
      <c r="G27" s="21">
        <f>'HAS-9-17.04'!I44</f>
        <v>248</v>
      </c>
      <c r="H27" s="26">
        <f>'HAS-9-17.04'!K44</f>
        <v>864</v>
      </c>
    </row>
    <row r="28" spans="1:38" ht="12.75" customHeight="1">
      <c r="A28" s="12"/>
      <c r="B28" s="12"/>
      <c r="C28" s="5"/>
      <c r="D28" s="6"/>
      <c r="E28" s="14"/>
      <c r="F28" s="20"/>
      <c r="G28" s="21"/>
      <c r="H28" s="26"/>
    </row>
    <row r="29" spans="1:38" ht="12.75" customHeight="1">
      <c r="A29" s="66"/>
      <c r="B29" s="108" t="s">
        <v>18</v>
      </c>
      <c r="C29" s="5"/>
      <c r="D29" s="155" t="s">
        <v>67</v>
      </c>
      <c r="E29" s="156"/>
      <c r="F29" s="20"/>
      <c r="G29" s="21"/>
      <c r="H29" s="26"/>
    </row>
    <row r="30" spans="1:38" ht="12.75" customHeight="1">
      <c r="A30" s="12"/>
      <c r="B30" s="107" t="s">
        <v>84</v>
      </c>
      <c r="C30" s="124" t="s">
        <v>105</v>
      </c>
      <c r="D30" s="6">
        <v>5875</v>
      </c>
      <c r="E30" s="6">
        <v>6250</v>
      </c>
      <c r="F30" s="20">
        <f>'HAS-646'!J39</f>
        <v>276</v>
      </c>
      <c r="G30" s="21">
        <f>'HAS-646'!K39</f>
        <v>140</v>
      </c>
      <c r="H30" s="26">
        <f>'HAS-646'!M39</f>
        <v>762</v>
      </c>
    </row>
    <row r="31" spans="1:38" ht="12.75" customHeight="1">
      <c r="A31" s="12"/>
      <c r="B31" s="12"/>
      <c r="C31" s="5"/>
      <c r="D31" s="6"/>
      <c r="E31" s="6"/>
      <c r="F31" s="20"/>
      <c r="G31" s="21"/>
      <c r="H31" s="26"/>
      <c r="K31" s="18"/>
      <c r="L31" t="s">
        <v>78</v>
      </c>
    </row>
    <row r="32" spans="1:38" ht="12.75" customHeight="1" thickBot="1">
      <c r="C32" s="9"/>
      <c r="D32" s="16"/>
      <c r="E32" s="17"/>
      <c r="F32" s="22"/>
      <c r="G32" s="23"/>
      <c r="H32" s="25"/>
      <c r="L32" s="1">
        <v>65900100</v>
      </c>
      <c r="M32" s="30" t="s">
        <v>69</v>
      </c>
      <c r="N32" s="31"/>
      <c r="O32" s="32"/>
      <c r="P32" s="33">
        <f>P17+W17+AD17+AK17</f>
        <v>4</v>
      </c>
      <c r="Q32" s="33" t="s">
        <v>20</v>
      </c>
      <c r="R32" s="39" t="s">
        <v>79</v>
      </c>
    </row>
    <row r="33" spans="1:34" ht="12.75" customHeight="1" thickBot="1">
      <c r="A33" s="12"/>
      <c r="B33" s="12"/>
      <c r="C33" s="152" t="s">
        <v>11</v>
      </c>
      <c r="D33" s="153"/>
      <c r="E33" s="153"/>
      <c r="F33" s="115">
        <f>SUM(F20:F32)</f>
        <v>1667</v>
      </c>
      <c r="G33" s="116">
        <f>SUM(G20:G32)</f>
        <v>2330</v>
      </c>
      <c r="H33" s="117">
        <f>SUM(H20:H32)</f>
        <v>5027</v>
      </c>
      <c r="L33" s="1">
        <v>65900300</v>
      </c>
      <c r="M33" s="30" t="s">
        <v>70</v>
      </c>
      <c r="N33" s="34"/>
      <c r="O33" s="35"/>
      <c r="P33" s="36">
        <f>P18+W18+AD18+AK18</f>
        <v>559</v>
      </c>
      <c r="Q33" s="36" t="s">
        <v>21</v>
      </c>
    </row>
    <row r="34" spans="1:34" ht="12.75" customHeight="1">
      <c r="A34" s="12"/>
      <c r="B34" s="12"/>
      <c r="C34" s="143" t="s">
        <v>10</v>
      </c>
      <c r="D34" s="144"/>
      <c r="E34" s="145"/>
      <c r="F34" s="168">
        <f>F33</f>
        <v>1667</v>
      </c>
      <c r="G34" s="175">
        <f t="shared" ref="G34:H34" si="0">G33</f>
        <v>2330</v>
      </c>
      <c r="H34" s="140">
        <f t="shared" si="0"/>
        <v>5027</v>
      </c>
      <c r="L34" s="43">
        <v>65900500</v>
      </c>
      <c r="M34" s="44" t="s">
        <v>71</v>
      </c>
      <c r="N34" s="45"/>
      <c r="O34" s="46"/>
      <c r="P34" s="104">
        <f>P19+W19+AD19+AK19</f>
        <v>5027</v>
      </c>
      <c r="Q34" s="48" t="s">
        <v>22</v>
      </c>
    </row>
    <row r="35" spans="1:34" ht="12.75" customHeight="1">
      <c r="A35" s="12"/>
      <c r="B35" s="12"/>
      <c r="C35" s="146"/>
      <c r="D35" s="147"/>
      <c r="E35" s="148"/>
      <c r="F35" s="169"/>
      <c r="G35" s="176"/>
      <c r="H35" s="141"/>
      <c r="L35" s="1">
        <v>65914000</v>
      </c>
      <c r="M35" s="30" t="s">
        <v>72</v>
      </c>
      <c r="N35" s="31"/>
      <c r="O35" s="32"/>
      <c r="P35" s="33">
        <f t="shared" ref="P35:P40" si="1">P20+W20+AD20+AK20</f>
        <v>254</v>
      </c>
      <c r="Q35" s="33" t="s">
        <v>22</v>
      </c>
    </row>
    <row r="36" spans="1:34" ht="12.75" customHeight="1" thickBot="1">
      <c r="A36" s="12"/>
      <c r="B36" s="12"/>
      <c r="C36" s="149"/>
      <c r="D36" s="150"/>
      <c r="E36" s="151"/>
      <c r="F36" s="170"/>
      <c r="G36" s="177"/>
      <c r="H36" s="142"/>
      <c r="L36" s="1">
        <v>65915000</v>
      </c>
      <c r="M36" s="30" t="s">
        <v>73</v>
      </c>
      <c r="N36" s="31"/>
      <c r="O36" s="32"/>
      <c r="P36" s="33">
        <f t="shared" si="1"/>
        <v>254</v>
      </c>
      <c r="Q36" s="33" t="s">
        <v>22</v>
      </c>
      <c r="R36" s="39"/>
    </row>
    <row r="37" spans="1:34" ht="12.75" customHeight="1">
      <c r="A37" s="12"/>
      <c r="B37" s="12"/>
      <c r="L37" s="1">
        <v>65920000</v>
      </c>
      <c r="M37" s="30" t="s">
        <v>74</v>
      </c>
      <c r="N37" s="37"/>
      <c r="O37" s="35"/>
      <c r="P37" s="33">
        <f t="shared" si="1"/>
        <v>0.73</v>
      </c>
      <c r="Q37" s="36" t="s">
        <v>24</v>
      </c>
    </row>
    <row r="38" spans="1:34" ht="12.75" customHeight="1">
      <c r="A38" s="12"/>
      <c r="B38" s="12"/>
      <c r="C38" s="122"/>
      <c r="D38" s="123"/>
      <c r="E38" s="118" t="s">
        <v>99</v>
      </c>
      <c r="F38" s="125">
        <f>F21+F24+F30</f>
        <v>1594</v>
      </c>
      <c r="G38" s="125">
        <f>G21+G24+G30</f>
        <v>2082</v>
      </c>
      <c r="H38" s="125">
        <f>H21+H24+H30</f>
        <v>4163</v>
      </c>
      <c r="L38" s="1">
        <v>65931000</v>
      </c>
      <c r="M38" s="30" t="s">
        <v>75</v>
      </c>
      <c r="N38" s="37"/>
      <c r="O38" s="35"/>
      <c r="P38" s="33">
        <f t="shared" si="1"/>
        <v>1.05</v>
      </c>
      <c r="Q38" s="36" t="s">
        <v>25</v>
      </c>
      <c r="R38" s="39" t="s">
        <v>79</v>
      </c>
      <c r="AB38" s="39"/>
      <c r="AC38" s="1"/>
      <c r="AD38" s="30"/>
      <c r="AE38" s="31"/>
      <c r="AF38" s="32"/>
      <c r="AG38" s="33"/>
      <c r="AH38" s="33"/>
    </row>
    <row r="39" spans="1:34" ht="12.75" customHeight="1">
      <c r="A39" s="12"/>
      <c r="B39" s="12"/>
      <c r="C39" s="120"/>
      <c r="D39" s="121"/>
      <c r="E39" s="119" t="s">
        <v>100</v>
      </c>
      <c r="F39" s="125">
        <f>F27</f>
        <v>73</v>
      </c>
      <c r="G39" s="125">
        <f>G27</f>
        <v>248</v>
      </c>
      <c r="H39" s="125">
        <f>H27</f>
        <v>864</v>
      </c>
      <c r="K39" s="30"/>
      <c r="L39" s="1">
        <v>65935000</v>
      </c>
      <c r="M39" s="30" t="s">
        <v>76</v>
      </c>
      <c r="N39" s="34"/>
      <c r="O39" s="35"/>
      <c r="P39" s="33">
        <f t="shared" si="1"/>
        <v>30</v>
      </c>
      <c r="Q39" s="36" t="s">
        <v>27</v>
      </c>
      <c r="AC39" s="1"/>
      <c r="AD39" s="30"/>
      <c r="AE39" s="34"/>
      <c r="AF39" s="35"/>
      <c r="AG39" s="33"/>
      <c r="AH39" s="36"/>
    </row>
    <row r="40" spans="1:34" ht="12.75" customHeight="1">
      <c r="A40" s="12"/>
      <c r="B40" s="12"/>
      <c r="C40" s="42"/>
      <c r="D40"/>
      <c r="K40" s="132" t="s">
        <v>101</v>
      </c>
      <c r="L40" s="126">
        <v>65940000</v>
      </c>
      <c r="M40" s="127" t="s">
        <v>77</v>
      </c>
      <c r="N40" s="128"/>
      <c r="O40" s="129"/>
      <c r="P40" s="133">
        <f t="shared" si="1"/>
        <v>13</v>
      </c>
      <c r="Q40" s="130" t="s">
        <v>28</v>
      </c>
      <c r="R40" s="27" t="s">
        <v>80</v>
      </c>
      <c r="AC40" s="43"/>
      <c r="AD40" s="44"/>
      <c r="AE40" s="45"/>
      <c r="AF40" s="46"/>
      <c r="AG40" s="33"/>
      <c r="AH40" s="48"/>
    </row>
    <row r="41" spans="1:34" ht="12.75" customHeight="1">
      <c r="A41" s="12"/>
      <c r="B41" s="12"/>
      <c r="C41" s="28"/>
      <c r="D41"/>
      <c r="K41" s="44"/>
      <c r="L41" s="45"/>
      <c r="M41" s="46"/>
      <c r="N41" s="33"/>
      <c r="O41" s="48"/>
      <c r="P41" s="58"/>
      <c r="AC41" s="1"/>
      <c r="AD41" s="30"/>
      <c r="AE41" s="31"/>
      <c r="AF41" s="32"/>
      <c r="AG41" s="33"/>
      <c r="AH41" s="33"/>
    </row>
    <row r="42" spans="1:34" ht="12.75" customHeight="1">
      <c r="A42" s="12"/>
      <c r="B42" s="12"/>
      <c r="C42" s="42"/>
      <c r="D42"/>
      <c r="K42" s="30"/>
      <c r="L42" s="31"/>
      <c r="M42" s="32"/>
      <c r="N42" s="33"/>
      <c r="O42" s="33"/>
      <c r="P42" s="1"/>
      <c r="AC42" s="1"/>
      <c r="AD42" s="30"/>
      <c r="AE42" s="31"/>
      <c r="AF42" s="32"/>
      <c r="AG42" s="33"/>
      <c r="AH42" s="33"/>
    </row>
    <row r="43" spans="1:34" ht="12.75" customHeight="1">
      <c r="A43" s="12"/>
      <c r="B43" s="12"/>
      <c r="C43" s="42"/>
      <c r="D43"/>
      <c r="K43" s="30"/>
      <c r="L43" s="31"/>
      <c r="M43" s="32"/>
      <c r="N43" s="33"/>
      <c r="O43" s="33"/>
      <c r="P43" s="1"/>
      <c r="AC43" s="1"/>
      <c r="AD43" s="30"/>
      <c r="AE43" s="37"/>
      <c r="AF43" s="35"/>
      <c r="AG43" s="33"/>
      <c r="AH43" s="36"/>
    </row>
    <row r="44" spans="1:34" ht="12.75" customHeight="1">
      <c r="A44" s="12"/>
      <c r="B44" s="12"/>
      <c r="C44" s="29"/>
      <c r="D44" s="8"/>
      <c r="K44" s="30"/>
      <c r="L44" s="37"/>
      <c r="M44" s="35"/>
      <c r="N44" s="33"/>
      <c r="O44" s="36"/>
      <c r="P44" s="1"/>
      <c r="AC44" s="1"/>
      <c r="AD44" s="30"/>
      <c r="AE44" s="37"/>
      <c r="AF44" s="35"/>
      <c r="AG44" s="33"/>
      <c r="AH44" s="36"/>
    </row>
    <row r="45" spans="1:34" ht="12.75" customHeight="1">
      <c r="A45" s="12"/>
      <c r="B45" s="12"/>
      <c r="C45" s="29"/>
      <c r="D45" s="7"/>
      <c r="K45" s="30"/>
      <c r="L45" s="37"/>
      <c r="M45" s="35"/>
      <c r="N45" s="33"/>
      <c r="O45" s="36"/>
      <c r="P45" s="1"/>
      <c r="AC45" s="1"/>
      <c r="AD45" s="30"/>
      <c r="AE45" s="34"/>
      <c r="AF45" s="35"/>
      <c r="AG45" s="33"/>
      <c r="AH45" s="36"/>
    </row>
    <row r="46" spans="1:34" ht="12.75" customHeight="1">
      <c r="A46" s="12"/>
      <c r="B46" s="12"/>
      <c r="C46" s="29"/>
      <c r="D46" s="7"/>
      <c r="K46" s="30"/>
      <c r="L46" s="34"/>
      <c r="M46" s="35"/>
      <c r="N46" s="33"/>
      <c r="O46" s="36"/>
      <c r="P46" s="1"/>
      <c r="AC46" s="59"/>
      <c r="AD46" s="60"/>
      <c r="AE46" s="61"/>
      <c r="AF46" s="62"/>
      <c r="AG46" s="33"/>
      <c r="AH46" s="63"/>
    </row>
    <row r="47" spans="1:34" ht="12.75" customHeight="1">
      <c r="A47" s="12"/>
      <c r="B47" s="12"/>
      <c r="C47" s="29"/>
      <c r="D47" s="8"/>
      <c r="K47" s="60"/>
      <c r="L47" s="61"/>
      <c r="M47" s="62"/>
      <c r="N47" s="33"/>
      <c r="O47" s="63"/>
      <c r="P47" s="57"/>
    </row>
    <row r="48" spans="1:34" ht="12.75" customHeight="1">
      <c r="A48" s="12"/>
      <c r="B48" s="12"/>
      <c r="C48" s="29"/>
      <c r="D48" s="7"/>
      <c r="AB48" s="39"/>
      <c r="AC48" s="1"/>
      <c r="AD48" s="30"/>
      <c r="AE48" s="31"/>
      <c r="AF48" s="32"/>
      <c r="AG48" s="33"/>
      <c r="AH48" s="33"/>
    </row>
    <row r="49" spans="1:34" ht="12.75" customHeight="1">
      <c r="A49" s="12"/>
      <c r="B49" s="12"/>
      <c r="C49" s="29"/>
      <c r="D49" s="7"/>
      <c r="AC49" s="1"/>
      <c r="AD49" s="30"/>
      <c r="AE49" s="34"/>
      <c r="AF49" s="35"/>
      <c r="AG49" s="33"/>
      <c r="AH49" s="36"/>
    </row>
    <row r="50" spans="1:34" ht="12.75" customHeight="1">
      <c r="A50" s="12"/>
      <c r="B50" s="12"/>
      <c r="C50" s="29"/>
      <c r="D50" s="8"/>
      <c r="AC50" s="43"/>
      <c r="AD50" s="44"/>
      <c r="AE50" s="45"/>
      <c r="AF50" s="46"/>
      <c r="AG50" s="33"/>
      <c r="AH50" s="48"/>
    </row>
    <row r="51" spans="1:34" ht="12.75" customHeight="1">
      <c r="A51" s="12"/>
      <c r="B51" s="12"/>
      <c r="C51" s="29"/>
      <c r="D51" s="7"/>
      <c r="AC51" s="1"/>
      <c r="AD51" s="30"/>
      <c r="AE51" s="31"/>
      <c r="AF51" s="32"/>
      <c r="AG51" s="33"/>
      <c r="AH51" s="33"/>
    </row>
    <row r="52" spans="1:34" ht="12.75" customHeight="1">
      <c r="A52" s="12"/>
      <c r="B52" s="12"/>
      <c r="C52" s="29"/>
      <c r="D52" s="7"/>
      <c r="AC52" s="1"/>
      <c r="AD52" s="30"/>
      <c r="AE52" s="31"/>
      <c r="AF52" s="32"/>
      <c r="AG52" s="33"/>
      <c r="AH52" s="33"/>
    </row>
    <row r="53" spans="1:34" ht="12.75" customHeight="1">
      <c r="A53" s="12"/>
      <c r="B53" s="12"/>
      <c r="C53" s="29"/>
      <c r="D53" s="8"/>
      <c r="AC53" s="1"/>
      <c r="AD53" s="30"/>
      <c r="AE53" s="37"/>
      <c r="AF53" s="35"/>
      <c r="AG53" s="33"/>
      <c r="AH53" s="36"/>
    </row>
    <row r="54" spans="1:34" ht="12.75" customHeight="1">
      <c r="A54" s="12"/>
      <c r="B54" s="12"/>
      <c r="C54" s="29"/>
      <c r="D54" s="7"/>
      <c r="AC54" s="1"/>
      <c r="AD54" s="30"/>
      <c r="AE54" s="37"/>
      <c r="AF54" s="35"/>
      <c r="AG54" s="33"/>
      <c r="AH54" s="36"/>
    </row>
    <row r="55" spans="1:34" ht="12.75" customHeight="1">
      <c r="A55" s="12"/>
      <c r="B55" s="12"/>
      <c r="C55" s="29"/>
      <c r="D55" s="7"/>
      <c r="K55" s="27"/>
      <c r="L55" s="27"/>
      <c r="M55" s="27"/>
      <c r="N55" s="27"/>
      <c r="O55" s="64"/>
      <c r="AC55" s="1"/>
      <c r="AD55" s="30"/>
      <c r="AE55" s="34"/>
      <c r="AF55" s="35"/>
      <c r="AG55" s="33"/>
      <c r="AH55" s="36"/>
    </row>
    <row r="56" spans="1:34" ht="12.75" customHeight="1">
      <c r="A56" s="12"/>
      <c r="B56" s="12"/>
      <c r="C56" s="29"/>
      <c r="D56" s="8"/>
      <c r="K56" s="30"/>
      <c r="L56" s="31"/>
      <c r="M56" s="32"/>
      <c r="N56" s="33"/>
      <c r="O56" s="33"/>
      <c r="P56" s="1"/>
      <c r="AC56" s="59"/>
      <c r="AD56" s="60"/>
      <c r="AE56" s="61"/>
      <c r="AF56" s="62"/>
      <c r="AG56" s="33"/>
      <c r="AH56" s="63"/>
    </row>
    <row r="57" spans="1:34" ht="12.75" customHeight="1">
      <c r="A57" s="12"/>
      <c r="B57" s="12"/>
      <c r="C57" s="29"/>
      <c r="D57" s="7"/>
      <c r="K57" s="30"/>
      <c r="L57" s="34"/>
      <c r="M57" s="35"/>
      <c r="N57" s="36"/>
      <c r="O57" s="36"/>
      <c r="P57" s="1"/>
    </row>
    <row r="58" spans="1:34" ht="12.75" customHeight="1">
      <c r="A58" s="12"/>
      <c r="B58" s="12"/>
      <c r="C58" s="29"/>
      <c r="D58" s="7"/>
      <c r="K58" s="44"/>
      <c r="L58" s="45"/>
      <c r="M58" s="46"/>
      <c r="N58" s="47"/>
      <c r="O58" s="48"/>
      <c r="P58" s="58"/>
      <c r="AB58" s="39"/>
      <c r="AC58" s="1"/>
      <c r="AD58" s="30"/>
      <c r="AE58" s="31"/>
      <c r="AF58" s="32"/>
      <c r="AG58" s="33"/>
      <c r="AH58" s="33"/>
    </row>
    <row r="59" spans="1:34" ht="12.75" customHeight="1">
      <c r="A59" s="12"/>
      <c r="B59" s="12"/>
      <c r="C59" s="29"/>
      <c r="D59" s="8"/>
      <c r="K59" s="30"/>
      <c r="L59" s="31"/>
      <c r="M59" s="32"/>
      <c r="N59" s="33"/>
      <c r="O59" s="33"/>
      <c r="P59" s="1"/>
      <c r="AC59" s="1"/>
      <c r="AD59" s="30"/>
      <c r="AE59" s="34"/>
      <c r="AF59" s="35"/>
      <c r="AG59" s="33"/>
      <c r="AH59" s="36"/>
    </row>
    <row r="60" spans="1:34" ht="12.75" customHeight="1">
      <c r="A60" s="12"/>
      <c r="B60" s="12"/>
      <c r="C60" s="29"/>
      <c r="D60" s="7"/>
      <c r="K60" s="30"/>
      <c r="L60" s="31"/>
      <c r="M60" s="32"/>
      <c r="N60" s="33"/>
      <c r="O60" s="33"/>
      <c r="P60" s="1"/>
      <c r="AC60" s="43"/>
      <c r="AD60" s="44"/>
      <c r="AE60" s="45"/>
      <c r="AF60" s="46"/>
      <c r="AG60" s="33"/>
      <c r="AH60" s="48"/>
    </row>
    <row r="61" spans="1:34" ht="12.75" customHeight="1">
      <c r="A61" s="12"/>
      <c r="B61" s="12"/>
      <c r="C61" s="29"/>
      <c r="D61" s="7"/>
      <c r="K61" s="30"/>
      <c r="L61" s="37"/>
      <c r="M61" s="35"/>
      <c r="N61" s="38"/>
      <c r="O61" s="36"/>
      <c r="P61" s="1"/>
      <c r="AC61" s="1"/>
      <c r="AD61" s="30"/>
      <c r="AE61" s="31"/>
      <c r="AF61" s="32"/>
      <c r="AG61" s="33"/>
      <c r="AH61" s="33"/>
    </row>
    <row r="62" spans="1:34" ht="12.75" customHeight="1">
      <c r="A62" s="12"/>
      <c r="B62" s="12"/>
      <c r="C62" s="29"/>
      <c r="D62" s="8"/>
      <c r="K62" s="30"/>
      <c r="L62" s="37"/>
      <c r="M62" s="35"/>
      <c r="N62" s="38"/>
      <c r="O62" s="36"/>
      <c r="P62" s="1"/>
      <c r="AC62" s="1"/>
      <c r="AD62" s="30"/>
      <c r="AE62" s="31"/>
      <c r="AF62" s="32"/>
      <c r="AG62" s="33"/>
      <c r="AH62" s="33"/>
    </row>
    <row r="63" spans="1:34" ht="12.75" customHeight="1">
      <c r="A63" s="12"/>
      <c r="B63" s="12"/>
      <c r="C63" s="29"/>
      <c r="D63" s="7"/>
      <c r="K63" s="30"/>
      <c r="L63" s="34"/>
      <c r="M63" s="35"/>
      <c r="N63" s="36"/>
      <c r="O63" s="36"/>
      <c r="P63" s="1"/>
      <c r="AC63" s="1"/>
      <c r="AD63" s="30"/>
      <c r="AE63" s="37"/>
      <c r="AF63" s="35"/>
      <c r="AG63" s="33"/>
      <c r="AH63" s="36"/>
    </row>
    <row r="64" spans="1:34" ht="12.75" customHeight="1">
      <c r="A64" s="12"/>
      <c r="B64" s="12"/>
      <c r="C64" s="29"/>
      <c r="D64" s="7"/>
      <c r="K64" s="60"/>
      <c r="L64" s="61"/>
      <c r="M64" s="62"/>
      <c r="N64" s="63"/>
      <c r="O64" s="63"/>
      <c r="P64" s="57"/>
      <c r="AC64" s="1"/>
      <c r="AD64" s="30"/>
      <c r="AE64" s="37"/>
      <c r="AF64" s="35"/>
      <c r="AG64" s="33"/>
      <c r="AH64" s="36"/>
    </row>
    <row r="65" spans="1:34" ht="12.75" customHeight="1">
      <c r="A65" s="12"/>
      <c r="B65" s="12"/>
      <c r="C65" s="29"/>
      <c r="D65" s="8"/>
      <c r="AC65" s="1"/>
      <c r="AD65" s="30"/>
      <c r="AE65" s="34"/>
      <c r="AF65" s="35"/>
      <c r="AG65" s="33"/>
      <c r="AH65" s="36"/>
    </row>
    <row r="66" spans="1:34" ht="12.75" customHeight="1">
      <c r="A66" s="12"/>
      <c r="B66" s="12"/>
      <c r="C66" s="29"/>
      <c r="D66" s="7"/>
      <c r="AC66" s="59"/>
      <c r="AD66" s="60"/>
      <c r="AE66" s="61"/>
      <c r="AF66" s="62"/>
      <c r="AG66" s="33"/>
      <c r="AH66" s="63"/>
    </row>
    <row r="67" spans="1:34" ht="12.75" customHeight="1">
      <c r="A67" s="12"/>
      <c r="B67" s="12"/>
      <c r="C67" s="29"/>
      <c r="D67" s="7"/>
    </row>
    <row r="68" spans="1:34" ht="12.75" customHeight="1">
      <c r="A68" s="12"/>
      <c r="B68" s="12"/>
      <c r="C68" s="29"/>
      <c r="D68" s="8"/>
      <c r="AG68" s="33"/>
    </row>
    <row r="69" spans="1:34" ht="12.75" customHeight="1">
      <c r="A69" s="12"/>
      <c r="B69" s="12"/>
      <c r="C69" s="29"/>
      <c r="D69" s="7"/>
      <c r="AG69" s="33"/>
    </row>
    <row r="70" spans="1:34" ht="12.75" customHeight="1">
      <c r="A70" s="12"/>
      <c r="B70" s="12"/>
      <c r="C70" s="29"/>
      <c r="D70" s="7"/>
      <c r="AG70" s="33"/>
    </row>
    <row r="71" spans="1:34" ht="12.75" customHeight="1">
      <c r="A71" s="12"/>
      <c r="B71" s="12"/>
      <c r="C71" s="29"/>
      <c r="D71" s="8"/>
      <c r="AG71" s="33"/>
    </row>
    <row r="72" spans="1:34" ht="12.75" customHeight="1">
      <c r="A72" s="12"/>
      <c r="B72" s="12"/>
      <c r="C72" s="29"/>
      <c r="D72" s="7"/>
      <c r="AG72" s="33"/>
    </row>
    <row r="73" spans="1:34" ht="12.75" customHeight="1">
      <c r="A73" s="12"/>
      <c r="B73" s="12"/>
      <c r="C73" s="29"/>
      <c r="D73" s="7"/>
      <c r="AG73" s="33"/>
    </row>
    <row r="74" spans="1:34" ht="12.75" customHeight="1">
      <c r="A74" s="12"/>
      <c r="B74" s="12"/>
      <c r="C74" s="29"/>
      <c r="D74" s="8"/>
      <c r="AG74" s="33"/>
    </row>
    <row r="75" spans="1:34" ht="12.75" customHeight="1">
      <c r="A75" s="12"/>
      <c r="B75" s="12"/>
      <c r="C75" s="29"/>
      <c r="D75" s="7"/>
      <c r="AG75" s="33"/>
    </row>
    <row r="76" spans="1:34" ht="12.75" customHeight="1">
      <c r="A76" s="12"/>
      <c r="B76" s="12"/>
      <c r="C76" s="29"/>
      <c r="D76" s="7"/>
    </row>
    <row r="77" spans="1:34" ht="12.75" customHeight="1">
      <c r="A77" s="12"/>
      <c r="B77" s="12"/>
      <c r="C77" s="29"/>
      <c r="D77" s="8"/>
    </row>
    <row r="78" spans="1:34" ht="12.75" customHeight="1">
      <c r="A78" s="12"/>
      <c r="B78" s="12"/>
      <c r="C78" s="29"/>
      <c r="D78" s="7"/>
    </row>
    <row r="79" spans="1:34" ht="12.75" customHeight="1">
      <c r="A79" s="12"/>
      <c r="B79" s="12"/>
      <c r="C79" s="29"/>
      <c r="D79" s="7"/>
    </row>
    <row r="80" spans="1:34" ht="12.75" customHeight="1">
      <c r="A80" s="12"/>
      <c r="B80" s="12"/>
      <c r="C80" s="29"/>
      <c r="D80" s="8"/>
    </row>
    <row r="81" spans="1:38" ht="12.75" customHeight="1">
      <c r="A81" s="12"/>
      <c r="B81" s="12"/>
      <c r="C81" s="7"/>
      <c r="D81" s="29"/>
      <c r="E81" s="7"/>
    </row>
    <row r="82" spans="1:38" ht="12.75" customHeight="1">
      <c r="A82" s="12"/>
      <c r="B82" s="12"/>
      <c r="C82" s="7"/>
      <c r="D82" s="29"/>
      <c r="E82" s="7"/>
      <c r="L82" s="39"/>
      <c r="S82" s="39"/>
      <c r="Z82" s="39"/>
      <c r="AG82" s="39"/>
    </row>
    <row r="83" spans="1:38" ht="12.75" customHeight="1">
      <c r="A83" s="12"/>
      <c r="B83" s="12"/>
      <c r="C83" s="7"/>
      <c r="D83" s="29"/>
      <c r="E83" s="8"/>
    </row>
    <row r="84" spans="1:38" ht="12.75" customHeight="1">
      <c r="A84" s="12"/>
      <c r="B84" s="12"/>
      <c r="C84" s="7"/>
      <c r="D84" s="8"/>
      <c r="E84" s="7"/>
      <c r="L84" s="1"/>
      <c r="M84" s="30"/>
      <c r="N84" s="31"/>
      <c r="O84" s="32"/>
      <c r="P84" s="33"/>
      <c r="Q84" s="33"/>
      <c r="S84" s="1"/>
      <c r="T84" s="30"/>
      <c r="U84" s="31"/>
      <c r="V84" s="32"/>
      <c r="W84" s="33"/>
      <c r="X84" s="33"/>
      <c r="Z84" s="1"/>
      <c r="AA84" s="30"/>
      <c r="AB84" s="31"/>
      <c r="AC84" s="32"/>
      <c r="AD84" s="33"/>
      <c r="AE84" s="33"/>
      <c r="AG84" s="1"/>
      <c r="AH84" s="30"/>
      <c r="AI84" s="31"/>
      <c r="AJ84" s="32"/>
      <c r="AK84" s="33"/>
      <c r="AL84" s="33"/>
    </row>
    <row r="85" spans="1:38" ht="12.75" customHeight="1">
      <c r="A85" s="12"/>
      <c r="B85" s="12"/>
      <c r="C85" s="7"/>
      <c r="D85" s="8"/>
      <c r="E85" s="7"/>
      <c r="L85" s="1"/>
      <c r="M85" s="30"/>
      <c r="N85" s="34"/>
      <c r="O85" s="35"/>
      <c r="P85" s="36"/>
      <c r="Q85" s="36"/>
      <c r="S85" s="1"/>
      <c r="T85" s="30"/>
      <c r="U85" s="34"/>
      <c r="V85" s="35"/>
      <c r="W85" s="36"/>
      <c r="X85" s="36"/>
      <c r="Z85" s="1"/>
      <c r="AA85" s="30"/>
      <c r="AB85" s="34"/>
      <c r="AC85" s="35"/>
      <c r="AD85" s="36"/>
      <c r="AE85" s="36"/>
      <c r="AG85" s="1"/>
      <c r="AH85" s="30"/>
      <c r="AI85" s="34"/>
      <c r="AJ85" s="35"/>
      <c r="AK85" s="36"/>
      <c r="AL85" s="36"/>
    </row>
    <row r="86" spans="1:38" ht="12.75" customHeight="1">
      <c r="A86" s="12"/>
      <c r="B86" s="12"/>
      <c r="C86" s="7"/>
      <c r="D86" s="8"/>
      <c r="E86" s="8"/>
      <c r="L86" s="43"/>
      <c r="M86" s="44"/>
      <c r="N86" s="45"/>
      <c r="O86" s="46"/>
      <c r="P86" s="47"/>
      <c r="Q86" s="48"/>
      <c r="S86" s="43"/>
      <c r="T86" s="44"/>
      <c r="U86" s="45"/>
      <c r="V86" s="46"/>
      <c r="W86" s="47"/>
      <c r="X86" s="48"/>
      <c r="Z86" s="43"/>
      <c r="AA86" s="44"/>
      <c r="AB86" s="45"/>
      <c r="AC86" s="46"/>
      <c r="AD86" s="47"/>
      <c r="AE86" s="48"/>
      <c r="AG86" s="43"/>
      <c r="AH86" s="44"/>
      <c r="AI86" s="45"/>
      <c r="AJ86" s="46"/>
      <c r="AK86" s="47"/>
      <c r="AL86" s="48"/>
    </row>
    <row r="87" spans="1:38" ht="12.75" customHeight="1">
      <c r="A87" s="12"/>
      <c r="B87" s="12"/>
      <c r="C87" s="7"/>
      <c r="D87" s="8"/>
      <c r="E87" s="7"/>
      <c r="L87" s="1"/>
      <c r="M87" s="30"/>
      <c r="N87" s="31"/>
      <c r="O87" s="32"/>
      <c r="P87" s="33"/>
      <c r="Q87" s="33"/>
      <c r="S87" s="1"/>
      <c r="T87" s="30"/>
      <c r="U87" s="31"/>
      <c r="V87" s="32"/>
      <c r="W87" s="33"/>
      <c r="X87" s="33"/>
      <c r="Z87" s="1"/>
      <c r="AA87" s="30"/>
      <c r="AB87" s="31"/>
      <c r="AC87" s="32"/>
      <c r="AD87" s="33"/>
      <c r="AE87" s="33"/>
      <c r="AG87" s="1"/>
      <c r="AH87" s="30"/>
      <c r="AI87" s="31"/>
      <c r="AJ87" s="32"/>
      <c r="AK87" s="33"/>
      <c r="AL87" s="33"/>
    </row>
    <row r="88" spans="1:38" ht="12.75" customHeight="1">
      <c r="A88" s="12"/>
      <c r="B88" s="12"/>
      <c r="C88" s="7"/>
      <c r="D88" s="8"/>
      <c r="E88" s="7"/>
      <c r="L88" s="1"/>
      <c r="M88" s="30"/>
      <c r="N88" s="31"/>
      <c r="O88" s="32"/>
      <c r="P88" s="33"/>
      <c r="Q88" s="33"/>
      <c r="S88" s="1"/>
      <c r="T88" s="30"/>
      <c r="U88" s="31"/>
      <c r="V88" s="32"/>
      <c r="W88" s="33"/>
      <c r="X88" s="33"/>
      <c r="Z88" s="1"/>
      <c r="AA88" s="30"/>
      <c r="AB88" s="31"/>
      <c r="AC88" s="32"/>
      <c r="AD88" s="33"/>
      <c r="AE88" s="33"/>
      <c r="AG88" s="1"/>
      <c r="AH88" s="30"/>
      <c r="AI88" s="31"/>
      <c r="AJ88" s="32"/>
      <c r="AK88" s="33"/>
      <c r="AL88" s="33"/>
    </row>
    <row r="89" spans="1:38" ht="12.75" customHeight="1">
      <c r="A89" s="12"/>
      <c r="B89" s="12"/>
      <c r="C89" s="7"/>
      <c r="D89" s="8"/>
      <c r="E89" s="8"/>
      <c r="L89" s="1"/>
      <c r="M89" s="30"/>
      <c r="N89" s="37"/>
      <c r="O89" s="35"/>
      <c r="P89" s="38"/>
      <c r="Q89" s="36"/>
      <c r="S89" s="1"/>
      <c r="T89" s="30"/>
      <c r="U89" s="37"/>
      <c r="V89" s="35"/>
      <c r="W89" s="38"/>
      <c r="X89" s="36"/>
      <c r="Z89" s="1"/>
      <c r="AA89" s="30"/>
      <c r="AB89" s="37"/>
      <c r="AC89" s="35"/>
      <c r="AD89" s="38"/>
      <c r="AE89" s="36"/>
      <c r="AG89" s="1"/>
      <c r="AH89" s="30"/>
      <c r="AI89" s="37"/>
      <c r="AJ89" s="35"/>
      <c r="AK89" s="38"/>
      <c r="AL89" s="36"/>
    </row>
    <row r="90" spans="1:38" ht="12.75" customHeight="1">
      <c r="A90" s="12"/>
      <c r="B90" s="12"/>
      <c r="C90" s="7"/>
      <c r="D90" s="8"/>
      <c r="E90" s="7"/>
      <c r="L90" s="1"/>
      <c r="M90" s="30"/>
      <c r="N90" s="37"/>
      <c r="O90" s="35"/>
      <c r="P90" s="38"/>
      <c r="Q90" s="36"/>
      <c r="S90" s="1"/>
      <c r="T90" s="30"/>
      <c r="U90" s="37"/>
      <c r="V90" s="35"/>
      <c r="W90" s="38"/>
      <c r="X90" s="36"/>
      <c r="Z90" s="1"/>
      <c r="AA90" s="30"/>
      <c r="AB90" s="37"/>
      <c r="AC90" s="35"/>
      <c r="AD90" s="38"/>
      <c r="AE90" s="36"/>
      <c r="AG90" s="1"/>
      <c r="AH90" s="30"/>
      <c r="AI90" s="37"/>
      <c r="AJ90" s="35"/>
      <c r="AK90" s="38"/>
      <c r="AL90" s="36"/>
    </row>
    <row r="91" spans="1:38" ht="12.75" customHeight="1">
      <c r="A91" s="12"/>
      <c r="B91" s="12"/>
      <c r="C91" s="7"/>
      <c r="D91" s="8"/>
      <c r="E91" s="7"/>
      <c r="L91" s="1"/>
      <c r="M91" s="30"/>
      <c r="N91" s="34"/>
      <c r="O91" s="35"/>
      <c r="P91" s="36"/>
      <c r="Q91" s="36"/>
      <c r="S91" s="1"/>
      <c r="T91" s="30"/>
      <c r="U91" s="34"/>
      <c r="V91" s="35"/>
      <c r="W91" s="36"/>
      <c r="X91" s="36"/>
      <c r="Z91" s="1"/>
      <c r="AA91" s="30"/>
      <c r="AB91" s="34"/>
      <c r="AC91" s="35"/>
      <c r="AD91" s="36"/>
      <c r="AE91" s="36"/>
      <c r="AG91" s="1"/>
      <c r="AH91" s="30"/>
      <c r="AI91" s="34"/>
      <c r="AJ91" s="35"/>
      <c r="AK91" s="36"/>
      <c r="AL91" s="36"/>
    </row>
    <row r="92" spans="1:38" ht="12.75" customHeight="1">
      <c r="A92" s="12"/>
      <c r="B92" s="12"/>
      <c r="C92" s="7"/>
      <c r="D92" s="8"/>
      <c r="E92" s="8"/>
      <c r="L92" s="1"/>
      <c r="M92" s="30"/>
      <c r="N92" s="34"/>
      <c r="O92" s="35"/>
      <c r="P92" s="36"/>
      <c r="Q92" s="36"/>
      <c r="S92" s="1"/>
      <c r="T92" s="30"/>
      <c r="U92" s="34"/>
      <c r="V92" s="35"/>
      <c r="W92" s="36"/>
      <c r="X92" s="36"/>
      <c r="Z92" s="1"/>
      <c r="AA92" s="30"/>
      <c r="AB92" s="34"/>
      <c r="AC92" s="35"/>
      <c r="AD92" s="36"/>
      <c r="AE92" s="36"/>
      <c r="AG92" s="1"/>
      <c r="AH92" s="30"/>
      <c r="AI92" s="34"/>
      <c r="AJ92" s="35"/>
      <c r="AK92" s="36"/>
      <c r="AL92" s="36"/>
    </row>
    <row r="93" spans="1:38" ht="12.75" customHeight="1">
      <c r="A93" s="12"/>
      <c r="B93" s="12"/>
      <c r="C93" s="7"/>
      <c r="D93" s="8"/>
      <c r="E93" s="7"/>
    </row>
    <row r="94" spans="1:38" ht="12.75" customHeight="1">
      <c r="A94" s="12"/>
      <c r="B94" s="12"/>
      <c r="C94" s="7"/>
      <c r="D94" s="8"/>
      <c r="E94" s="7"/>
    </row>
    <row r="95" spans="1:38" ht="12.75" customHeight="1">
      <c r="A95" s="12"/>
      <c r="B95" s="12"/>
      <c r="C95" s="7"/>
      <c r="D95" s="8"/>
      <c r="E95" s="8"/>
    </row>
    <row r="96" spans="1:38" ht="12.75" customHeight="1">
      <c r="A96" s="12"/>
      <c r="B96" s="12"/>
      <c r="C96" s="7"/>
      <c r="D96" s="8"/>
      <c r="E96" s="7"/>
    </row>
    <row r="97" spans="1:5" ht="12.75" customHeight="1">
      <c r="A97" s="12"/>
      <c r="B97" s="12"/>
      <c r="C97" s="7"/>
      <c r="D97" s="8"/>
      <c r="E97" s="7"/>
    </row>
    <row r="98" spans="1:5" ht="12.75" customHeight="1">
      <c r="A98" s="12"/>
      <c r="B98" s="12"/>
      <c r="C98" s="7"/>
      <c r="D98" s="8"/>
      <c r="E98" s="8"/>
    </row>
    <row r="99" spans="1:5" ht="12.75" customHeight="1">
      <c r="A99" s="12"/>
      <c r="B99" s="12"/>
      <c r="C99" s="7"/>
      <c r="D99" s="8"/>
      <c r="E99" s="7"/>
    </row>
    <row r="100" spans="1:5" ht="12.75" customHeight="1">
      <c r="A100" s="12"/>
      <c r="B100" s="12"/>
      <c r="C100" s="7"/>
      <c r="D100" s="8"/>
      <c r="E100" s="7"/>
    </row>
    <row r="101" spans="1:5" ht="12.75" customHeight="1">
      <c r="A101" s="12"/>
      <c r="B101" s="12"/>
      <c r="C101" s="7"/>
      <c r="D101" s="8"/>
      <c r="E101" s="7"/>
    </row>
    <row r="102" spans="1:5" ht="12.75" customHeight="1">
      <c r="A102" s="12"/>
      <c r="B102" s="12"/>
      <c r="C102" s="7"/>
      <c r="D102" s="8"/>
      <c r="E102" s="8"/>
    </row>
    <row r="103" spans="1:5" ht="12.75" customHeight="1">
      <c r="A103" s="12"/>
      <c r="B103" s="12"/>
      <c r="C103" s="7"/>
      <c r="D103" s="8"/>
      <c r="E103" s="7"/>
    </row>
    <row r="104" spans="1:5" ht="12.75" customHeight="1">
      <c r="A104" s="12"/>
      <c r="B104" s="12"/>
      <c r="C104" s="7"/>
      <c r="D104" s="8"/>
      <c r="E104" s="7"/>
    </row>
    <row r="105" spans="1:5" ht="12.75" customHeight="1">
      <c r="A105" s="12"/>
      <c r="B105" s="12"/>
      <c r="C105" s="7"/>
      <c r="D105" s="8"/>
      <c r="E105" s="8"/>
    </row>
    <row r="106" spans="1:5" ht="12.75" customHeight="1">
      <c r="A106" s="12"/>
      <c r="B106" s="12"/>
      <c r="C106" s="7"/>
      <c r="D106" s="8"/>
      <c r="E106" s="7"/>
    </row>
    <row r="107" spans="1:5" ht="12.75" customHeight="1">
      <c r="A107" s="12"/>
      <c r="B107" s="12"/>
      <c r="C107" s="7"/>
      <c r="D107" s="8"/>
      <c r="E107" s="7"/>
    </row>
    <row r="108" spans="1:5" ht="12.75" customHeight="1">
      <c r="A108" s="12"/>
      <c r="B108" s="12"/>
      <c r="C108" s="7"/>
      <c r="D108" s="8"/>
      <c r="E108" s="8"/>
    </row>
    <row r="109" spans="1:5" ht="12.75" customHeight="1">
      <c r="A109" s="12"/>
      <c r="B109" s="12"/>
      <c r="C109" s="7"/>
      <c r="D109" s="8"/>
      <c r="E109" s="7"/>
    </row>
    <row r="110" spans="1:5" ht="12.75" customHeight="1">
      <c r="A110" s="12"/>
      <c r="B110" s="12"/>
      <c r="C110" s="7"/>
      <c r="D110" s="8"/>
      <c r="E110" s="7"/>
    </row>
    <row r="111" spans="1:5" ht="12.75" customHeight="1">
      <c r="A111" s="12"/>
      <c r="B111" s="12"/>
      <c r="C111" s="7"/>
      <c r="D111" s="8"/>
      <c r="E111" s="8"/>
    </row>
    <row r="112" spans="1:5" ht="12.75" customHeight="1">
      <c r="A112" s="12"/>
      <c r="B112" s="12"/>
      <c r="C112" s="7"/>
      <c r="D112" s="8"/>
      <c r="E112" s="7"/>
    </row>
    <row r="113" spans="1:5" ht="12.75" customHeight="1">
      <c r="A113" s="12"/>
      <c r="B113" s="12"/>
      <c r="C113" s="7"/>
      <c r="D113" s="8"/>
      <c r="E113" s="7"/>
    </row>
    <row r="114" spans="1:5" ht="12.75" customHeight="1">
      <c r="A114" s="12"/>
      <c r="B114" s="12"/>
      <c r="C114" s="7"/>
      <c r="D114" s="8"/>
      <c r="E114" s="8"/>
    </row>
    <row r="115" spans="1:5" ht="12.75" customHeight="1">
      <c r="A115" s="12"/>
      <c r="B115" s="12"/>
      <c r="C115" s="7"/>
      <c r="D115" s="8"/>
      <c r="E115" s="7"/>
    </row>
    <row r="116" spans="1:5" ht="12.75" customHeight="1">
      <c r="A116" s="12"/>
      <c r="B116" s="12"/>
      <c r="C116" s="7"/>
      <c r="D116" s="8"/>
      <c r="E116" s="7"/>
    </row>
    <row r="117" spans="1:5" ht="12.75" customHeight="1">
      <c r="A117" s="12"/>
      <c r="B117" s="12"/>
      <c r="C117" s="7"/>
      <c r="D117" s="8"/>
      <c r="E117" s="8"/>
    </row>
    <row r="118" spans="1:5" ht="12.75" customHeight="1">
      <c r="A118" s="12"/>
      <c r="B118" s="12"/>
      <c r="C118" s="7"/>
      <c r="D118" s="8"/>
      <c r="E118" s="7"/>
    </row>
    <row r="119" spans="1:5" ht="12.75" customHeight="1">
      <c r="C119" s="7"/>
      <c r="D119" s="8"/>
      <c r="E119" s="7"/>
    </row>
    <row r="120" spans="1:5" ht="12.75" customHeight="1">
      <c r="C120" s="7"/>
      <c r="D120" s="8"/>
      <c r="E120" s="8"/>
    </row>
    <row r="121" spans="1:5" ht="12.75" customHeight="1">
      <c r="C121" s="7"/>
      <c r="D121" s="8"/>
      <c r="E121" s="7"/>
    </row>
    <row r="122" spans="1:5" ht="12.75" customHeight="1">
      <c r="A122" s="12"/>
      <c r="B122" s="12"/>
      <c r="C122" s="7"/>
      <c r="D122" s="8"/>
      <c r="E122" s="7"/>
    </row>
    <row r="123" spans="1:5" ht="12.75" customHeight="1">
      <c r="A123" s="12"/>
      <c r="B123" s="12"/>
      <c r="C123" s="7"/>
      <c r="D123" s="8"/>
      <c r="E123" s="8"/>
    </row>
    <row r="124" spans="1:5" ht="12.75" customHeight="1">
      <c r="A124" s="12"/>
      <c r="B124" s="12"/>
      <c r="C124" s="7"/>
      <c r="D124" s="8"/>
      <c r="E124" s="7"/>
    </row>
    <row r="125" spans="1:5" ht="12.75" customHeight="1">
      <c r="A125" s="12"/>
      <c r="B125" s="12"/>
      <c r="C125" s="7"/>
      <c r="D125" s="8"/>
      <c r="E125" s="7"/>
    </row>
    <row r="126" spans="1:5" ht="12.75" customHeight="1">
      <c r="A126" s="12"/>
      <c r="B126" s="12"/>
      <c r="C126" s="7"/>
      <c r="D126" s="8"/>
      <c r="E126" s="8"/>
    </row>
    <row r="127" spans="1:5" ht="12.75" customHeight="1">
      <c r="A127" s="12"/>
      <c r="B127" s="12"/>
      <c r="C127" s="7"/>
      <c r="D127" s="8"/>
      <c r="E127" s="7"/>
    </row>
    <row r="128" spans="1:5" ht="12.75" customHeight="1">
      <c r="A128" s="12"/>
      <c r="B128" s="12"/>
      <c r="C128" s="7"/>
      <c r="D128" s="8"/>
      <c r="E128" s="7"/>
    </row>
    <row r="129" spans="1:5" ht="12.75" customHeight="1">
      <c r="A129" s="12"/>
      <c r="B129" s="12"/>
      <c r="C129" s="7"/>
      <c r="D129" s="159"/>
      <c r="E129" s="159"/>
    </row>
    <row r="130" spans="1:5" ht="12.75" customHeight="1">
      <c r="A130" s="12"/>
      <c r="B130" s="12"/>
      <c r="C130" s="7"/>
      <c r="D130" s="8"/>
      <c r="E130" s="7"/>
    </row>
    <row r="131" spans="1:5" ht="12.75" customHeight="1">
      <c r="A131" s="12"/>
      <c r="B131" s="12"/>
      <c r="C131" s="7"/>
      <c r="D131" s="8"/>
      <c r="E131" s="8"/>
    </row>
    <row r="132" spans="1:5" ht="12.75" customHeight="1">
      <c r="A132" s="12"/>
      <c r="B132" s="12"/>
      <c r="C132" s="7"/>
      <c r="D132" s="8"/>
      <c r="E132" s="7"/>
    </row>
    <row r="133" spans="1:5" ht="12.75" customHeight="1">
      <c r="A133" s="12"/>
      <c r="B133" s="12"/>
      <c r="C133" s="7"/>
      <c r="D133" s="8"/>
      <c r="E133" s="7"/>
    </row>
    <row r="134" spans="1:5" ht="12.75" customHeight="1">
      <c r="A134" s="12"/>
      <c r="B134" s="12"/>
      <c r="C134" s="7"/>
      <c r="D134" s="8"/>
      <c r="E134" s="7"/>
    </row>
    <row r="135" spans="1:5" ht="12.75" customHeight="1">
      <c r="C135" s="7"/>
      <c r="D135" s="8"/>
      <c r="E135" s="8"/>
    </row>
    <row r="136" spans="1:5" ht="12.75" customHeight="1">
      <c r="C136" s="7"/>
      <c r="D136" s="8"/>
      <c r="E136" s="7"/>
    </row>
    <row r="137" spans="1:5" ht="12.75" customHeight="1">
      <c r="C137" s="7"/>
      <c r="D137" s="8"/>
      <c r="E137" s="7"/>
    </row>
    <row r="138" spans="1:5" ht="12.75" customHeight="1">
      <c r="A138" s="12"/>
      <c r="B138" s="12"/>
      <c r="C138" s="7"/>
      <c r="D138" s="8"/>
      <c r="E138" s="7"/>
    </row>
    <row r="139" spans="1:5" ht="12.75" customHeight="1">
      <c r="A139" s="12"/>
      <c r="B139" s="12"/>
      <c r="C139" s="7"/>
      <c r="D139" s="8"/>
      <c r="E139" s="8"/>
    </row>
    <row r="140" spans="1:5" ht="12.75" customHeight="1">
      <c r="A140" s="12"/>
      <c r="B140" s="12"/>
      <c r="C140" s="7"/>
      <c r="D140" s="8"/>
      <c r="E140" s="7"/>
    </row>
    <row r="141" spans="1:5" ht="12.75" customHeight="1">
      <c r="A141" s="12"/>
      <c r="B141" s="12"/>
      <c r="C141" s="7"/>
      <c r="D141" s="8"/>
      <c r="E141" s="7"/>
    </row>
    <row r="142" spans="1:5" ht="12.75" customHeight="1">
      <c r="A142" s="12"/>
      <c r="B142" s="12"/>
      <c r="C142" s="7"/>
      <c r="D142" s="8"/>
      <c r="E142" s="7"/>
    </row>
    <row r="143" spans="1:5" ht="12.75" customHeight="1">
      <c r="A143" s="12"/>
      <c r="B143" s="12"/>
      <c r="C143" s="7"/>
      <c r="D143" s="8"/>
      <c r="E143" s="7"/>
    </row>
    <row r="144" spans="1:5" ht="12.75" customHeight="1">
      <c r="A144" s="12"/>
      <c r="B144" s="12"/>
      <c r="C144" s="7"/>
      <c r="D144" s="8"/>
      <c r="E144" s="7"/>
    </row>
    <row r="145" spans="1:5" ht="12.75" customHeight="1">
      <c r="A145" s="12"/>
      <c r="B145" s="12"/>
      <c r="C145" s="7"/>
      <c r="D145" s="167"/>
      <c r="E145" s="167"/>
    </row>
    <row r="146" spans="1:5" ht="12.75" customHeight="1">
      <c r="C146" s="7"/>
      <c r="D146" s="8"/>
      <c r="E146" s="7"/>
    </row>
    <row r="147" spans="1:5" ht="12.75" customHeight="1">
      <c r="C147" s="7"/>
      <c r="D147" s="8"/>
      <c r="E147" s="8"/>
    </row>
    <row r="148" spans="1:5" ht="12.75" customHeight="1">
      <c r="C148" s="7"/>
      <c r="D148" s="8"/>
      <c r="E148" s="7"/>
    </row>
    <row r="149" spans="1:5" ht="12.75" customHeight="1">
      <c r="C149" s="7"/>
      <c r="D149" s="8"/>
      <c r="E149" s="7"/>
    </row>
    <row r="150" spans="1:5" ht="12.75" customHeight="1">
      <c r="C150" s="7"/>
      <c r="D150" s="8"/>
      <c r="E150" s="7"/>
    </row>
    <row r="151" spans="1:5" ht="12.75" customHeight="1">
      <c r="C151" s="7"/>
      <c r="D151" s="8"/>
      <c r="E151" s="8"/>
    </row>
    <row r="152" spans="1:5" ht="12.75" customHeight="1">
      <c r="C152" s="7"/>
      <c r="D152" s="8"/>
      <c r="E152" s="7"/>
    </row>
    <row r="153" spans="1:5" ht="12.75" customHeight="1">
      <c r="C153" s="7"/>
      <c r="D153" s="8"/>
      <c r="E153" s="8"/>
    </row>
    <row r="154" spans="1:5" ht="12.75" customHeight="1">
      <c r="C154" s="7"/>
      <c r="D154" s="8"/>
      <c r="E154" s="7"/>
    </row>
    <row r="155" spans="1:5" ht="12.75" customHeight="1"/>
    <row r="156" spans="1:5" ht="12.75" customHeight="1"/>
    <row r="157" spans="1:5" ht="12.75" customHeight="1"/>
    <row r="158" spans="1:5" ht="12.75" customHeight="1"/>
    <row r="159" spans="1:5" ht="12.75" customHeight="1"/>
    <row r="160" spans="1:5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</sheetData>
  <mergeCells count="17">
    <mergeCell ref="D129:E129"/>
    <mergeCell ref="C7:C19"/>
    <mergeCell ref="D7:E18"/>
    <mergeCell ref="D145:E145"/>
    <mergeCell ref="F34:F36"/>
    <mergeCell ref="D20:E20"/>
    <mergeCell ref="F7:G7"/>
    <mergeCell ref="F8:F18"/>
    <mergeCell ref="G8:G18"/>
    <mergeCell ref="G34:G36"/>
    <mergeCell ref="H34:H36"/>
    <mergeCell ref="C34:E36"/>
    <mergeCell ref="C33:E33"/>
    <mergeCell ref="H8:H18"/>
    <mergeCell ref="D29:E29"/>
    <mergeCell ref="D23:E23"/>
    <mergeCell ref="D26:E26"/>
  </mergeCells>
  <phoneticPr fontId="13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E931-D427-4572-B567-33910C019337}">
  <sheetPr>
    <tabColor rgb="FF92D050"/>
  </sheetPr>
  <dimension ref="A1:AH45"/>
  <sheetViews>
    <sheetView zoomScale="70" zoomScaleNormal="70" workbookViewId="0">
      <selection activeCell="Z75" sqref="Z75"/>
    </sheetView>
  </sheetViews>
  <sheetFormatPr defaultColWidth="9.140625" defaultRowHeight="15"/>
  <cols>
    <col min="1" max="1" width="40.7109375" style="70" customWidth="1"/>
    <col min="2" max="2" width="10.5703125" style="68" bestFit="1" customWidth="1"/>
    <col min="3" max="3" width="4.42578125" style="68" customWidth="1"/>
    <col min="4" max="5" width="10.7109375" style="69" customWidth="1"/>
    <col min="6" max="6" width="10.7109375" style="136" customWidth="1"/>
    <col min="7" max="8" width="10.7109375" style="69" customWidth="1"/>
    <col min="9" max="9" width="10.7109375" style="136" customWidth="1"/>
    <col min="10" max="11" width="10.7109375" style="69" customWidth="1"/>
    <col min="12" max="15" width="10.7109375" style="70" customWidth="1"/>
    <col min="16" max="18" width="9.140625" style="70"/>
    <col min="19" max="19" width="9.140625" style="70" customWidth="1"/>
    <col min="20" max="16384" width="9.140625" style="70"/>
  </cols>
  <sheetData>
    <row r="1" spans="1:34">
      <c r="A1" s="67" t="s">
        <v>37</v>
      </c>
      <c r="L1" s="111" t="s">
        <v>87</v>
      </c>
    </row>
    <row r="2" spans="1:34">
      <c r="A2" s="67" t="s">
        <v>86</v>
      </c>
      <c r="D2" s="71" t="s">
        <v>38</v>
      </c>
      <c r="E2" s="71"/>
      <c r="F2" s="137"/>
      <c r="G2" s="72"/>
      <c r="H2" s="72"/>
      <c r="I2" s="137"/>
      <c r="J2" s="72"/>
      <c r="K2" s="72"/>
    </row>
    <row r="3" spans="1:34">
      <c r="D3" s="73" t="s">
        <v>39</v>
      </c>
      <c r="E3" s="73"/>
      <c r="F3" s="138"/>
      <c r="G3" s="74"/>
      <c r="H3" s="74"/>
      <c r="I3" s="138"/>
      <c r="J3" s="74"/>
      <c r="K3" s="74"/>
    </row>
    <row r="4" spans="1:34">
      <c r="A4" s="111" t="s">
        <v>89</v>
      </c>
      <c r="D4" s="75" t="s">
        <v>40</v>
      </c>
      <c r="E4" s="75" t="s">
        <v>40</v>
      </c>
      <c r="F4" s="182" t="s">
        <v>117</v>
      </c>
      <c r="G4" s="76" t="s">
        <v>41</v>
      </c>
      <c r="H4" s="76" t="s">
        <v>41</v>
      </c>
      <c r="I4" s="182" t="s">
        <v>118</v>
      </c>
      <c r="J4" s="75" t="s">
        <v>40</v>
      </c>
      <c r="K4" s="76" t="s">
        <v>41</v>
      </c>
      <c r="L4" s="79" t="s">
        <v>92</v>
      </c>
      <c r="M4" s="79" t="s">
        <v>92</v>
      </c>
      <c r="N4" s="80" t="s">
        <v>94</v>
      </c>
      <c r="O4" s="80" t="s">
        <v>94</v>
      </c>
    </row>
    <row r="5" spans="1:34" s="68" customFormat="1">
      <c r="D5" s="77" t="s">
        <v>12</v>
      </c>
      <c r="E5" s="77" t="s">
        <v>12</v>
      </c>
      <c r="F5" s="182"/>
      <c r="G5" s="78" t="s">
        <v>13</v>
      </c>
      <c r="H5" s="78" t="s">
        <v>13</v>
      </c>
      <c r="I5" s="182"/>
      <c r="J5" s="77" t="s">
        <v>14</v>
      </c>
      <c r="K5" s="78" t="s">
        <v>15</v>
      </c>
      <c r="L5" s="79" t="s">
        <v>93</v>
      </c>
      <c r="M5" s="79" t="s">
        <v>60</v>
      </c>
      <c r="N5" s="80" t="s">
        <v>93</v>
      </c>
      <c r="O5" s="80" t="s">
        <v>60</v>
      </c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</row>
    <row r="6" spans="1:34" s="68" customFormat="1" ht="15" customHeight="1">
      <c r="B6" s="81"/>
      <c r="C6" s="81"/>
      <c r="D6" s="69" t="s">
        <v>42</v>
      </c>
      <c r="E6" s="69" t="s">
        <v>43</v>
      </c>
      <c r="F6" s="182"/>
      <c r="G6" s="69" t="s">
        <v>42</v>
      </c>
      <c r="H6" s="69" t="s">
        <v>43</v>
      </c>
      <c r="I6" s="182"/>
      <c r="J6" s="69" t="s">
        <v>44</v>
      </c>
      <c r="K6" s="69" t="s">
        <v>44</v>
      </c>
      <c r="L6" s="69" t="s">
        <v>45</v>
      </c>
      <c r="M6" s="69" t="s">
        <v>44</v>
      </c>
      <c r="N6" s="69" t="s">
        <v>45</v>
      </c>
      <c r="O6" s="69" t="s">
        <v>44</v>
      </c>
      <c r="S6" s="96" t="s">
        <v>53</v>
      </c>
      <c r="T6" s="183" t="s">
        <v>54</v>
      </c>
      <c r="U6" s="183"/>
      <c r="V6" s="183"/>
      <c r="W6" s="183"/>
      <c r="X6" s="183"/>
      <c r="Y6" s="183"/>
      <c r="Z6" s="183"/>
      <c r="AA6" s="183"/>
      <c r="AB6" s="97"/>
      <c r="AC6" s="95"/>
      <c r="AD6" s="95"/>
      <c r="AE6" s="95"/>
      <c r="AF6" s="95"/>
      <c r="AG6" s="95"/>
      <c r="AH6" s="95"/>
    </row>
    <row r="7" spans="1:34" s="68" customFormat="1" ht="15" customHeight="1">
      <c r="B7" s="81"/>
      <c r="C7" s="81"/>
      <c r="D7" s="69" t="s">
        <v>46</v>
      </c>
      <c r="E7" s="69" t="s">
        <v>46</v>
      </c>
      <c r="F7" s="182"/>
      <c r="G7" s="69" t="s">
        <v>46</v>
      </c>
      <c r="H7" s="69" t="s">
        <v>46</v>
      </c>
      <c r="I7" s="182"/>
      <c r="J7" s="69" t="s">
        <v>47</v>
      </c>
      <c r="K7" s="69" t="s">
        <v>47</v>
      </c>
      <c r="L7" s="69" t="s">
        <v>48</v>
      </c>
      <c r="M7" s="69" t="s">
        <v>49</v>
      </c>
      <c r="N7" s="69" t="s">
        <v>48</v>
      </c>
      <c r="O7" s="69" t="s">
        <v>49</v>
      </c>
      <c r="S7" s="96" t="s">
        <v>55</v>
      </c>
      <c r="T7" s="183" t="s">
        <v>56</v>
      </c>
      <c r="U7" s="183"/>
      <c r="V7" s="183"/>
      <c r="W7" s="183"/>
      <c r="X7" s="183" t="s">
        <v>57</v>
      </c>
      <c r="Y7" s="183"/>
      <c r="Z7" s="183"/>
      <c r="AA7" s="183"/>
      <c r="AB7" s="96" t="s">
        <v>58</v>
      </c>
      <c r="AC7" s="95"/>
      <c r="AD7" s="95"/>
      <c r="AE7" s="95"/>
      <c r="AF7" s="95"/>
      <c r="AG7" s="95"/>
      <c r="AH7" s="95"/>
    </row>
    <row r="8" spans="1:34" ht="15.75" thickBot="1">
      <c r="A8" s="112"/>
      <c r="B8" s="81">
        <v>1025</v>
      </c>
      <c r="C8" s="82"/>
      <c r="D8" s="74">
        <f>VLOOKUP($B8,ord,3,FALSE)</f>
        <v>0</v>
      </c>
      <c r="E8" s="72"/>
      <c r="F8" s="139">
        <f>E8+D8</f>
        <v>0</v>
      </c>
      <c r="G8" s="74">
        <f>VLOOKUP($B8,ord,7,FALSE)</f>
        <v>0</v>
      </c>
      <c r="H8" s="72"/>
      <c r="I8" s="139">
        <f>H8+G8</f>
        <v>0</v>
      </c>
      <c r="J8" s="69">
        <v>0</v>
      </c>
      <c r="K8" s="69">
        <v>0</v>
      </c>
      <c r="L8" s="72"/>
      <c r="M8" s="69">
        <v>0</v>
      </c>
      <c r="N8" s="72"/>
      <c r="O8" s="69">
        <v>0</v>
      </c>
      <c r="S8" s="98"/>
      <c r="T8" s="99" t="s">
        <v>59</v>
      </c>
      <c r="U8" s="99" t="s">
        <v>60</v>
      </c>
      <c r="V8" s="99" t="s">
        <v>61</v>
      </c>
      <c r="W8" s="99" t="s">
        <v>62</v>
      </c>
      <c r="X8" s="99" t="s">
        <v>59</v>
      </c>
      <c r="Y8" s="99" t="s">
        <v>60</v>
      </c>
      <c r="Z8" s="99" t="s">
        <v>61</v>
      </c>
      <c r="AA8" s="99" t="s">
        <v>62</v>
      </c>
      <c r="AB8" s="98" t="s">
        <v>63</v>
      </c>
      <c r="AC8" s="95"/>
      <c r="AD8" s="95"/>
      <c r="AE8" s="95"/>
      <c r="AF8" s="95"/>
      <c r="AG8" s="95"/>
      <c r="AH8" s="95"/>
    </row>
    <row r="9" spans="1:34">
      <c r="B9" s="81">
        <v>1050</v>
      </c>
      <c r="C9" s="82"/>
      <c r="D9" s="74">
        <f>VLOOKUP($B9,ord,3,FALSE)</f>
        <v>0</v>
      </c>
      <c r="E9" s="72"/>
      <c r="F9" s="139">
        <f>E9+D9</f>
        <v>0</v>
      </c>
      <c r="G9" s="74">
        <f>VLOOKUP($B9,ord,7,FALSE)</f>
        <v>0</v>
      </c>
      <c r="H9" s="72"/>
      <c r="I9" s="139">
        <f>H9+G9</f>
        <v>0</v>
      </c>
      <c r="J9" s="69">
        <f>ROUNDUP((D9+D8+E9+E8)/2*(B9-B8)/27,0)</f>
        <v>0</v>
      </c>
      <c r="K9" s="69">
        <f>ROUNDUP((G9+G8+H9+H8)/2*(B9-B8)/27,0)</f>
        <v>0</v>
      </c>
      <c r="L9" s="72"/>
      <c r="M9" s="69">
        <f>ROUNDUP((L9+L8)/2*(B9-B8)/9,0)</f>
        <v>0</v>
      </c>
      <c r="N9" s="72"/>
      <c r="O9" s="69">
        <v>0</v>
      </c>
      <c r="S9" s="100">
        <v>1025</v>
      </c>
      <c r="T9" s="101">
        <v>1</v>
      </c>
      <c r="U9" s="101">
        <v>0</v>
      </c>
      <c r="V9" s="101">
        <v>0</v>
      </c>
      <c r="W9" s="101">
        <v>0</v>
      </c>
      <c r="X9" s="101">
        <v>1</v>
      </c>
      <c r="Y9" s="101">
        <v>0</v>
      </c>
      <c r="Z9" s="101">
        <v>0</v>
      </c>
      <c r="AA9" s="101">
        <v>0</v>
      </c>
      <c r="AB9" s="101">
        <v>0</v>
      </c>
      <c r="AC9" s="95"/>
      <c r="AD9" s="95"/>
      <c r="AE9" s="95"/>
      <c r="AF9" s="95"/>
      <c r="AG9" s="95"/>
      <c r="AH9" s="95"/>
    </row>
    <row r="10" spans="1:34">
      <c r="A10" s="84" t="s">
        <v>51</v>
      </c>
      <c r="B10" s="85"/>
      <c r="C10" s="86"/>
      <c r="D10" s="87"/>
      <c r="E10" s="87"/>
      <c r="F10" s="88"/>
      <c r="G10" s="87"/>
      <c r="H10" s="87"/>
      <c r="I10" s="88"/>
      <c r="J10" s="88">
        <f>SUM(J8:J9)</f>
        <v>0</v>
      </c>
      <c r="K10" s="88">
        <f>SUM(K8:K9)</f>
        <v>0</v>
      </c>
      <c r="L10" s="87"/>
      <c r="M10" s="88">
        <f>SUM(M8:M9)</f>
        <v>0</v>
      </c>
      <c r="N10" s="87"/>
      <c r="O10" s="88">
        <f>SUM(O8:O9)</f>
        <v>0</v>
      </c>
      <c r="S10" s="100">
        <v>1050</v>
      </c>
      <c r="T10" s="101">
        <v>1</v>
      </c>
      <c r="U10" s="101">
        <v>0</v>
      </c>
      <c r="V10" s="101">
        <v>0</v>
      </c>
      <c r="W10" s="101">
        <v>0</v>
      </c>
      <c r="X10" s="101">
        <v>1</v>
      </c>
      <c r="Y10" s="101">
        <v>0</v>
      </c>
      <c r="Z10" s="101">
        <v>0</v>
      </c>
      <c r="AA10" s="101">
        <v>0</v>
      </c>
      <c r="AB10" s="101">
        <v>0</v>
      </c>
      <c r="AC10" s="95"/>
      <c r="AD10" s="95"/>
      <c r="AE10" s="95"/>
      <c r="AF10" s="95"/>
      <c r="AG10" s="95"/>
      <c r="AH10" s="95"/>
    </row>
    <row r="11" spans="1:34">
      <c r="A11" s="112" t="s">
        <v>88</v>
      </c>
      <c r="B11" s="81">
        <v>1070</v>
      </c>
      <c r="C11" s="82"/>
      <c r="D11" s="74">
        <f>ROUND(VLOOKUP($B11,ord,3,FALSE),0)</f>
        <v>4</v>
      </c>
      <c r="E11" s="72"/>
      <c r="F11" s="139">
        <f>E11+D11</f>
        <v>4</v>
      </c>
      <c r="G11" s="74">
        <f>ROUND(VLOOKUP($B11,ord,7,FALSE),0)</f>
        <v>3</v>
      </c>
      <c r="H11" s="72"/>
      <c r="I11" s="139">
        <f>H11+G11</f>
        <v>3</v>
      </c>
      <c r="J11" s="69">
        <v>0</v>
      </c>
      <c r="K11" s="69">
        <v>0</v>
      </c>
      <c r="L11" s="105">
        <v>2</v>
      </c>
      <c r="M11" s="69">
        <v>0</v>
      </c>
      <c r="N11" s="72"/>
      <c r="O11" s="69">
        <f>ROUNDUP((N11+N9)/2*(B11-B9)/9,0)</f>
        <v>0</v>
      </c>
      <c r="S11" s="100">
        <v>1070</v>
      </c>
      <c r="T11" s="101">
        <v>1</v>
      </c>
      <c r="U11" s="101">
        <v>4.407</v>
      </c>
      <c r="V11" s="101">
        <v>1.6319999999999999</v>
      </c>
      <c r="W11" s="101">
        <v>1.6319999999999999</v>
      </c>
      <c r="X11" s="101">
        <v>1</v>
      </c>
      <c r="Y11" s="101">
        <v>3.492</v>
      </c>
      <c r="Z11" s="101">
        <v>1.2929999999999999</v>
      </c>
      <c r="AA11" s="101">
        <v>1.2929999999999999</v>
      </c>
      <c r="AB11" s="101">
        <v>0.33900000000000002</v>
      </c>
      <c r="AC11" s="95"/>
      <c r="AD11" s="95"/>
      <c r="AE11" s="95"/>
      <c r="AF11" s="95"/>
      <c r="AG11" s="95"/>
      <c r="AH11" s="95"/>
    </row>
    <row r="12" spans="1:34">
      <c r="A12" s="83"/>
      <c r="B12" s="81">
        <v>1075</v>
      </c>
      <c r="C12" s="82"/>
      <c r="D12" s="74">
        <f>ROUND(VLOOKUP($B12,ord,3,FALSE),0)</f>
        <v>37</v>
      </c>
      <c r="E12" s="72"/>
      <c r="F12" s="139">
        <f>E12+D12</f>
        <v>37</v>
      </c>
      <c r="G12" s="74">
        <f>ROUND(VLOOKUP($B12,ord,7,FALSE),0)</f>
        <v>29</v>
      </c>
      <c r="H12" s="72"/>
      <c r="I12" s="139">
        <f>H12+G12</f>
        <v>29</v>
      </c>
      <c r="J12" s="69">
        <f>ROUNDUP((D12+D11+E12+E11)/2*(B12-B11)/27,0)</f>
        <v>4</v>
      </c>
      <c r="K12" s="69">
        <f>ROUNDUP((G12+G11+H12+H11)/2*(B12-B11)/27,0)</f>
        <v>3</v>
      </c>
      <c r="L12" s="102">
        <v>47</v>
      </c>
      <c r="M12" s="69">
        <f>ROUNDUP((L12+L11)/2*(B12-B11)/9,0)</f>
        <v>14</v>
      </c>
      <c r="N12" s="72"/>
      <c r="O12" s="69">
        <f>ROUNDUP((N12+N11)/2*(B12-B11)/9,0)</f>
        <v>0</v>
      </c>
      <c r="S12" s="100">
        <v>1075</v>
      </c>
      <c r="T12" s="101">
        <v>1</v>
      </c>
      <c r="U12" s="101">
        <v>37.262999999999998</v>
      </c>
      <c r="V12" s="101">
        <v>3.8580000000000001</v>
      </c>
      <c r="W12" s="101">
        <v>3.8580000000000001</v>
      </c>
      <c r="X12" s="101">
        <v>1</v>
      </c>
      <c r="Y12" s="101">
        <v>28.526</v>
      </c>
      <c r="Z12" s="101">
        <v>2.9649999999999999</v>
      </c>
      <c r="AA12" s="101">
        <v>2.9649999999999999</v>
      </c>
      <c r="AB12" s="101">
        <v>1.232</v>
      </c>
      <c r="AC12" s="95"/>
      <c r="AD12" s="95"/>
      <c r="AE12" s="95"/>
      <c r="AF12" s="95"/>
      <c r="AG12" s="95"/>
      <c r="AH12" s="95"/>
    </row>
    <row r="13" spans="1:34">
      <c r="A13" s="84" t="s">
        <v>51</v>
      </c>
      <c r="B13" s="85"/>
      <c r="C13" s="86"/>
      <c r="D13" s="87"/>
      <c r="E13" s="87"/>
      <c r="F13" s="88"/>
      <c r="G13" s="87"/>
      <c r="H13" s="87"/>
      <c r="I13" s="88"/>
      <c r="J13" s="88">
        <f>SUM(J11:J12)</f>
        <v>4</v>
      </c>
      <c r="K13" s="88">
        <f>SUM(K11:K12)</f>
        <v>3</v>
      </c>
      <c r="L13" s="87"/>
      <c r="M13" s="88">
        <f>SUM(M11:M12)</f>
        <v>14</v>
      </c>
      <c r="N13" s="87"/>
      <c r="O13" s="88">
        <f>SUM(O11:O12)</f>
        <v>0</v>
      </c>
      <c r="S13" s="100">
        <v>1100</v>
      </c>
      <c r="T13" s="101">
        <v>1</v>
      </c>
      <c r="U13" s="101">
        <v>47.755000000000003</v>
      </c>
      <c r="V13" s="101">
        <v>39.36</v>
      </c>
      <c r="W13" s="101">
        <v>39.36</v>
      </c>
      <c r="X13" s="101">
        <v>1</v>
      </c>
      <c r="Y13" s="101">
        <v>56.433</v>
      </c>
      <c r="Z13" s="101">
        <v>39.332999999999998</v>
      </c>
      <c r="AA13" s="101">
        <v>39.332999999999998</v>
      </c>
      <c r="AB13" s="101">
        <v>1.2589999999999999</v>
      </c>
      <c r="AC13" s="95"/>
      <c r="AD13" s="95"/>
      <c r="AE13" s="95"/>
      <c r="AF13" s="95"/>
      <c r="AG13" s="95"/>
      <c r="AH13" s="95"/>
    </row>
    <row r="14" spans="1:34">
      <c r="A14" s="83"/>
      <c r="B14" s="81">
        <v>1100</v>
      </c>
      <c r="C14" s="82"/>
      <c r="D14" s="74">
        <f>ROUND(VLOOKUP($B14,ord,3,FALSE),0)</f>
        <v>48</v>
      </c>
      <c r="E14" s="72">
        <v>3</v>
      </c>
      <c r="F14" s="139">
        <f>E14+D14</f>
        <v>51</v>
      </c>
      <c r="G14" s="74">
        <f>ROUND(VLOOKUP($B14,ord,7,FALSE),0)</f>
        <v>56</v>
      </c>
      <c r="H14" s="72">
        <v>3</v>
      </c>
      <c r="I14" s="139">
        <f>H14+G14</f>
        <v>59</v>
      </c>
      <c r="J14" s="69">
        <f>ROUNDUP((D14+D12+E14+E12)/2*(B14-B12)/27,0)</f>
        <v>41</v>
      </c>
      <c r="K14" s="69">
        <f>ROUNDUP((G14+G12+H14+H12)/2*(B14-B12)/27,0)</f>
        <v>41</v>
      </c>
      <c r="L14" s="102">
        <v>50</v>
      </c>
      <c r="M14" s="69">
        <f>ROUNDUP((L14+L12)/2*(B14-B12)/9,0)</f>
        <v>135</v>
      </c>
      <c r="N14" s="72"/>
      <c r="O14" s="69">
        <f>ROUNDUP((N14+N12)/2*(B14-B12)/9,0)</f>
        <v>0</v>
      </c>
      <c r="S14" s="100">
        <v>1125</v>
      </c>
      <c r="T14" s="101">
        <v>1</v>
      </c>
      <c r="U14" s="101">
        <v>25.538</v>
      </c>
      <c r="V14" s="101">
        <v>33.932000000000002</v>
      </c>
      <c r="W14" s="101">
        <v>33.932000000000002</v>
      </c>
      <c r="X14" s="101">
        <v>1</v>
      </c>
      <c r="Y14" s="101">
        <v>94.046000000000006</v>
      </c>
      <c r="Z14" s="101">
        <v>69.665999999999997</v>
      </c>
      <c r="AA14" s="101">
        <v>69.665999999999997</v>
      </c>
      <c r="AB14" s="101">
        <v>-34.475000000000001</v>
      </c>
      <c r="AC14" s="95"/>
      <c r="AD14" s="95"/>
      <c r="AE14" s="95"/>
      <c r="AF14" s="95"/>
      <c r="AG14" s="95"/>
      <c r="AH14" s="95"/>
    </row>
    <row r="15" spans="1:34">
      <c r="A15" s="83"/>
      <c r="B15" s="81">
        <v>1125</v>
      </c>
      <c r="C15" s="82"/>
      <c r="D15" s="74">
        <f>ROUND(VLOOKUP($B15,ord,3,FALSE),0)</f>
        <v>26</v>
      </c>
      <c r="E15" s="72">
        <v>17</v>
      </c>
      <c r="F15" s="139">
        <f>E15+D15</f>
        <v>43</v>
      </c>
      <c r="G15" s="74">
        <f>ROUND(VLOOKUP($B15,ord,7,FALSE),0)</f>
        <v>94</v>
      </c>
      <c r="H15" s="72">
        <v>17</v>
      </c>
      <c r="I15" s="139">
        <f>H15+G15</f>
        <v>111</v>
      </c>
      <c r="J15" s="69">
        <f>ROUNDUP((D15+D14+E15+E14)/2*(B15-B14)/27,0)</f>
        <v>44</v>
      </c>
      <c r="K15" s="69">
        <f>ROUNDUP((G15+G14+H15+H14)/2*(B15-B14)/27,0)</f>
        <v>79</v>
      </c>
      <c r="L15" s="102">
        <v>54</v>
      </c>
      <c r="M15" s="69">
        <f>ROUNDUP((L15+L14)/2*(B15-B14)/9,0)</f>
        <v>145</v>
      </c>
      <c r="N15" s="72"/>
      <c r="O15" s="69">
        <f>ROUNDUP((N15+N14)/2*(B15-B14)/9,0)</f>
        <v>0</v>
      </c>
      <c r="S15" s="100">
        <v>1150</v>
      </c>
      <c r="T15" s="101">
        <v>1</v>
      </c>
      <c r="U15" s="101">
        <v>27.774999999999999</v>
      </c>
      <c r="V15" s="101">
        <v>24.681999999999999</v>
      </c>
      <c r="W15" s="101">
        <v>24.681999999999999</v>
      </c>
      <c r="X15" s="101">
        <v>1</v>
      </c>
      <c r="Y15" s="101">
        <v>129.166</v>
      </c>
      <c r="Z15" s="101">
        <v>103.339</v>
      </c>
      <c r="AA15" s="101">
        <v>103.339</v>
      </c>
      <c r="AB15" s="101">
        <v>-113.13200000000001</v>
      </c>
      <c r="AC15" s="95"/>
      <c r="AD15" s="95"/>
      <c r="AE15" s="95"/>
      <c r="AF15" s="95"/>
      <c r="AG15" s="95"/>
      <c r="AH15" s="95"/>
    </row>
    <row r="16" spans="1:34">
      <c r="A16" s="84" t="s">
        <v>51</v>
      </c>
      <c r="B16" s="85"/>
      <c r="C16" s="86"/>
      <c r="D16" s="87"/>
      <c r="E16" s="87"/>
      <c r="F16" s="88"/>
      <c r="G16" s="87"/>
      <c r="H16" s="87"/>
      <c r="I16" s="88"/>
      <c r="J16" s="88">
        <f>SUM(J14:J15)</f>
        <v>85</v>
      </c>
      <c r="K16" s="88">
        <f>SUM(K14:K15)</f>
        <v>120</v>
      </c>
      <c r="L16" s="87"/>
      <c r="M16" s="88">
        <f>SUM(M14:M15)</f>
        <v>280</v>
      </c>
      <c r="N16" s="87"/>
      <c r="O16" s="88">
        <f>SUM(O14:O15)</f>
        <v>0</v>
      </c>
      <c r="S16" s="100">
        <v>1175</v>
      </c>
      <c r="T16" s="101">
        <v>1</v>
      </c>
      <c r="U16" s="101">
        <v>17.132000000000001</v>
      </c>
      <c r="V16" s="101">
        <v>20.79</v>
      </c>
      <c r="W16" s="101">
        <v>20.79</v>
      </c>
      <c r="X16" s="101">
        <v>1</v>
      </c>
      <c r="Y16" s="101">
        <v>156.75200000000001</v>
      </c>
      <c r="Z16" s="101">
        <v>132.37</v>
      </c>
      <c r="AA16" s="101">
        <v>132.37</v>
      </c>
      <c r="AB16" s="101">
        <v>-224.71199999999999</v>
      </c>
      <c r="AC16" s="95"/>
      <c r="AD16" s="95"/>
      <c r="AE16" s="95"/>
      <c r="AF16" s="95"/>
      <c r="AG16" s="95"/>
      <c r="AH16" s="95"/>
    </row>
    <row r="17" spans="1:34">
      <c r="B17" s="81">
        <v>1150</v>
      </c>
      <c r="C17" s="82"/>
      <c r="D17" s="74">
        <f>ROUND(VLOOKUP($B17,ord,3,FALSE),0)</f>
        <v>28</v>
      </c>
      <c r="E17" s="72">
        <v>36</v>
      </c>
      <c r="F17" s="139">
        <f>E17+D17</f>
        <v>64</v>
      </c>
      <c r="G17" s="74">
        <f>ROUND(VLOOKUP($B17,ord,7,FALSE),0)</f>
        <v>129</v>
      </c>
      <c r="H17" s="72">
        <v>36</v>
      </c>
      <c r="I17" s="139">
        <f>H17+G17</f>
        <v>165</v>
      </c>
      <c r="J17" s="69">
        <f>ROUNDUP((D17+D15+E17+E15)/2*(B17-B15)/27,0)</f>
        <v>50</v>
      </c>
      <c r="K17" s="69">
        <f>ROUNDUP((G17+G15+H17+H15)/2*(B17-B15)/27,0)</f>
        <v>128</v>
      </c>
      <c r="L17" s="106">
        <v>67</v>
      </c>
      <c r="M17" s="69">
        <f>ROUNDUP((L17+L15)/2*(B17-B15)/9,0)</f>
        <v>169</v>
      </c>
      <c r="N17" s="72"/>
      <c r="O17" s="69">
        <f>ROUNDUP((N17+N15)/2*(B17-B15)/9,0)</f>
        <v>0</v>
      </c>
      <c r="S17" s="100">
        <v>1178</v>
      </c>
      <c r="T17" s="101">
        <v>1</v>
      </c>
      <c r="U17" s="101">
        <v>18.251999999999999</v>
      </c>
      <c r="V17" s="101">
        <v>1.966</v>
      </c>
      <c r="W17" s="101">
        <v>1.966</v>
      </c>
      <c r="X17" s="101">
        <v>1</v>
      </c>
      <c r="Y17" s="101">
        <v>147.029</v>
      </c>
      <c r="Z17" s="101">
        <v>16.876999999999999</v>
      </c>
      <c r="AA17" s="101">
        <v>16.876999999999999</v>
      </c>
      <c r="AB17" s="101">
        <v>-239.62299999999999</v>
      </c>
      <c r="AC17" s="95"/>
      <c r="AD17" s="95"/>
      <c r="AE17" s="95"/>
      <c r="AF17" s="95"/>
      <c r="AG17" s="95"/>
      <c r="AH17" s="95"/>
    </row>
    <row r="18" spans="1:34">
      <c r="A18" s="83"/>
      <c r="B18" s="81">
        <v>1175</v>
      </c>
      <c r="C18" s="82"/>
      <c r="D18" s="74">
        <f>ROUND(VLOOKUP($B18,ord,3,FALSE),0)</f>
        <v>17</v>
      </c>
      <c r="E18" s="72">
        <v>59</v>
      </c>
      <c r="F18" s="139">
        <f>E18+D18</f>
        <v>76</v>
      </c>
      <c r="G18" s="74">
        <f>ROUND(VLOOKUP($B18,ord,7,FALSE),0)</f>
        <v>157</v>
      </c>
      <c r="H18" s="72">
        <v>59</v>
      </c>
      <c r="I18" s="139">
        <f>H18+G18</f>
        <v>216</v>
      </c>
      <c r="J18" s="69">
        <f>ROUNDUP((D18+D17+E18+E17)/2*(B18-B17)/27,0)</f>
        <v>65</v>
      </c>
      <c r="K18" s="69">
        <f>ROUNDUP((G18+G17+H18+H17)/2*(B18-B17)/27,0)</f>
        <v>177</v>
      </c>
      <c r="L18" s="102">
        <v>86</v>
      </c>
      <c r="M18" s="69">
        <f>ROUNDUP((L18+L17)/2*(B18-B17)/9,0)</f>
        <v>213</v>
      </c>
      <c r="N18" s="72"/>
      <c r="O18" s="69">
        <f>ROUNDUP((N18+N17)/2*(B18-B17)/9,0)</f>
        <v>0</v>
      </c>
      <c r="S18" s="100">
        <v>1185</v>
      </c>
      <c r="T18" s="101">
        <v>1</v>
      </c>
      <c r="U18" s="101">
        <v>19.686</v>
      </c>
      <c r="V18" s="101">
        <v>4.9180000000000001</v>
      </c>
      <c r="W18" s="101">
        <v>4.9180000000000001</v>
      </c>
      <c r="X18" s="101">
        <v>1</v>
      </c>
      <c r="Y18" s="101">
        <v>110.61199999999999</v>
      </c>
      <c r="Z18" s="101">
        <v>33.398000000000003</v>
      </c>
      <c r="AA18" s="101">
        <v>33.398000000000003</v>
      </c>
      <c r="AB18" s="101">
        <v>-268.10300000000001</v>
      </c>
      <c r="AC18" s="95"/>
      <c r="AD18" s="95"/>
      <c r="AE18" s="95"/>
      <c r="AF18" s="95"/>
      <c r="AG18" s="95"/>
      <c r="AH18" s="95"/>
    </row>
    <row r="19" spans="1:34">
      <c r="A19" s="84" t="s">
        <v>51</v>
      </c>
      <c r="B19" s="85"/>
      <c r="C19" s="86"/>
      <c r="D19" s="87"/>
      <c r="E19" s="87"/>
      <c r="F19" s="88"/>
      <c r="G19" s="87"/>
      <c r="H19" s="87"/>
      <c r="I19" s="88"/>
      <c r="J19" s="88">
        <f>SUM(J17:J18)</f>
        <v>115</v>
      </c>
      <c r="K19" s="88">
        <f>SUM(K17:K18)</f>
        <v>305</v>
      </c>
      <c r="L19" s="87"/>
      <c r="M19" s="88">
        <f>SUM(M17:M18)</f>
        <v>382</v>
      </c>
      <c r="N19" s="87"/>
      <c r="O19" s="88">
        <f>SUM(O17:O18)</f>
        <v>0</v>
      </c>
      <c r="S19" s="100">
        <v>1193</v>
      </c>
      <c r="T19" s="101">
        <v>1</v>
      </c>
      <c r="U19" s="101">
        <v>29.495999999999999</v>
      </c>
      <c r="V19" s="101">
        <v>7.2859999999999996</v>
      </c>
      <c r="W19" s="101">
        <v>7.2859999999999996</v>
      </c>
      <c r="X19" s="101">
        <v>1</v>
      </c>
      <c r="Y19" s="101">
        <v>91.971999999999994</v>
      </c>
      <c r="Z19" s="101">
        <v>30.012</v>
      </c>
      <c r="AA19" s="101">
        <v>30.012</v>
      </c>
      <c r="AB19" s="101">
        <v>-290.82900000000001</v>
      </c>
      <c r="AC19" s="95"/>
      <c r="AD19" s="95"/>
      <c r="AE19" s="95"/>
      <c r="AF19" s="95"/>
      <c r="AG19" s="95"/>
      <c r="AH19" s="95"/>
    </row>
    <row r="20" spans="1:34">
      <c r="A20" s="111"/>
      <c r="B20" s="81">
        <v>1178</v>
      </c>
      <c r="D20" s="74">
        <f>ROUND(VLOOKUP($B20,ord,3,FALSE),0)</f>
        <v>18</v>
      </c>
      <c r="E20" s="72"/>
      <c r="F20" s="139">
        <f>E20+D20</f>
        <v>18</v>
      </c>
      <c r="G20" s="74">
        <f>ROUND(VLOOKUP($B20,ord,7,FALSE),0)</f>
        <v>147</v>
      </c>
      <c r="H20" s="72"/>
      <c r="I20" s="139">
        <f>H20+G20</f>
        <v>147</v>
      </c>
      <c r="J20" s="69">
        <f>ROUNDUP((D20+D18+E20+E18)/2*(B20-B18)/27,0)</f>
        <v>6</v>
      </c>
      <c r="K20" s="69">
        <f>ROUNDUP((G20+G18+H20+H18)/2*(B20-B18)/27,0)</f>
        <v>21</v>
      </c>
      <c r="L20" s="102">
        <v>90</v>
      </c>
      <c r="M20" s="69">
        <f>ROUNDUP((L20+L18)/2*(B20-B18)/9,0)</f>
        <v>30</v>
      </c>
      <c r="N20" s="72"/>
      <c r="O20" s="69">
        <f>ROUNDUP((N20+N18)/2*(B20-B18)/9,0)</f>
        <v>0</v>
      </c>
      <c r="S20" s="100">
        <v>1195</v>
      </c>
      <c r="T20" s="101">
        <v>1</v>
      </c>
      <c r="U20" s="101">
        <v>32.448</v>
      </c>
      <c r="V20" s="101">
        <v>2.294</v>
      </c>
      <c r="W20" s="101">
        <v>2.294</v>
      </c>
      <c r="X20" s="101">
        <v>1</v>
      </c>
      <c r="Y20" s="101">
        <v>83.385999999999996</v>
      </c>
      <c r="Z20" s="101">
        <v>6.4950000000000001</v>
      </c>
      <c r="AA20" s="101">
        <v>6.4950000000000001</v>
      </c>
      <c r="AB20" s="101">
        <v>-295.02999999999997</v>
      </c>
      <c r="AC20" s="95"/>
      <c r="AD20" s="95"/>
      <c r="AE20" s="95"/>
      <c r="AF20" s="95"/>
      <c r="AG20" s="95"/>
      <c r="AH20" s="95"/>
    </row>
    <row r="21" spans="1:34">
      <c r="B21" s="81">
        <v>1185</v>
      </c>
      <c r="D21" s="74">
        <f>ROUND(VLOOKUP($B21,ord,3,FALSE),0)</f>
        <v>20</v>
      </c>
      <c r="E21" s="72"/>
      <c r="F21" s="139">
        <f>E21+D21</f>
        <v>20</v>
      </c>
      <c r="G21" s="74">
        <f>ROUND(VLOOKUP($B21,ord,7,FALSE),0)</f>
        <v>111</v>
      </c>
      <c r="H21" s="72"/>
      <c r="I21" s="139">
        <f>H21+G21</f>
        <v>111</v>
      </c>
      <c r="J21" s="69">
        <f>ROUNDUP((D21+D20+E21+E20)/2*(B21-B20)/27,0)</f>
        <v>5</v>
      </c>
      <c r="K21" s="69">
        <f>ROUNDUP((G21+G20+H21+H20)/2*(B21-B20)/27,0)</f>
        <v>34</v>
      </c>
      <c r="L21" s="102">
        <v>103</v>
      </c>
      <c r="M21" s="69">
        <f>ROUNDUP((L21+L20)/2*(B21-B20)/9,0)</f>
        <v>76</v>
      </c>
      <c r="N21" s="72"/>
      <c r="O21" s="69">
        <f>ROUNDUP((N21+N20)/2*(B21-B20)/9,0)</f>
        <v>0</v>
      </c>
      <c r="S21" s="100">
        <v>1225</v>
      </c>
      <c r="T21" s="101">
        <v>1</v>
      </c>
      <c r="U21" s="101">
        <v>13.311</v>
      </c>
      <c r="V21" s="101">
        <v>25.420999999999999</v>
      </c>
      <c r="W21" s="101">
        <v>25.420999999999999</v>
      </c>
      <c r="X21" s="101">
        <v>1</v>
      </c>
      <c r="Y21" s="101">
        <v>57.094000000000001</v>
      </c>
      <c r="Z21" s="101">
        <v>78.043999999999997</v>
      </c>
      <c r="AA21" s="101">
        <v>78.043999999999997</v>
      </c>
      <c r="AB21" s="101">
        <v>-347.65300000000002</v>
      </c>
      <c r="AC21" s="95"/>
      <c r="AD21" s="95"/>
      <c r="AE21" s="95"/>
      <c r="AF21" s="95"/>
      <c r="AG21" s="95"/>
      <c r="AH21" s="95"/>
    </row>
    <row r="22" spans="1:34">
      <c r="B22" s="81">
        <v>1193</v>
      </c>
      <c r="D22" s="74">
        <f>ROUND(VLOOKUP($B22,ord,3,FALSE),0)</f>
        <v>29</v>
      </c>
      <c r="E22" s="72"/>
      <c r="F22" s="139">
        <f>E22+D22</f>
        <v>29</v>
      </c>
      <c r="G22" s="74">
        <f>ROUND(VLOOKUP($B22,ord,7,FALSE),0)</f>
        <v>92</v>
      </c>
      <c r="H22" s="72"/>
      <c r="I22" s="139">
        <f>H22+G22</f>
        <v>92</v>
      </c>
      <c r="J22" s="69">
        <f>ROUNDUP((D22+D21+E22+E21)/2*(B22-B21)/27,0)</f>
        <v>8</v>
      </c>
      <c r="K22" s="69">
        <f>ROUNDUP((G22+G21+H22+H21)/2*(B22-B21)/27,0)</f>
        <v>31</v>
      </c>
      <c r="L22" s="102">
        <v>104</v>
      </c>
      <c r="M22" s="69">
        <f>ROUNDUP((L22+L21)/2*(B22-B21)/9,0)</f>
        <v>92</v>
      </c>
      <c r="N22" s="72"/>
      <c r="O22" s="69">
        <f>ROUNDUP((N22+N21)/2*(B22-B21)/9,0)</f>
        <v>0</v>
      </c>
      <c r="S22" s="100">
        <v>1250</v>
      </c>
      <c r="T22" s="101">
        <v>1</v>
      </c>
      <c r="U22" s="101">
        <v>25.34</v>
      </c>
      <c r="V22" s="101">
        <v>17.893999999999998</v>
      </c>
      <c r="W22" s="101">
        <v>17.893999999999998</v>
      </c>
      <c r="X22" s="101">
        <v>1</v>
      </c>
      <c r="Y22" s="101">
        <v>41.134999999999998</v>
      </c>
      <c r="Z22" s="101">
        <v>45.475999999999999</v>
      </c>
      <c r="AA22" s="101">
        <v>45.475999999999999</v>
      </c>
      <c r="AB22" s="101">
        <v>-375.23500000000001</v>
      </c>
      <c r="AC22" s="95"/>
      <c r="AD22" s="95"/>
      <c r="AE22" s="95"/>
      <c r="AF22" s="95"/>
      <c r="AG22" s="95"/>
      <c r="AH22" s="95"/>
    </row>
    <row r="23" spans="1:34">
      <c r="A23" s="84" t="s">
        <v>51</v>
      </c>
      <c r="B23" s="85"/>
      <c r="C23" s="86"/>
      <c r="D23" s="87"/>
      <c r="E23" s="87"/>
      <c r="F23" s="88"/>
      <c r="G23" s="87"/>
      <c r="H23" s="87"/>
      <c r="I23" s="88"/>
      <c r="J23" s="88">
        <f>SUM(J20:J22)</f>
        <v>19</v>
      </c>
      <c r="K23" s="88">
        <f>SUM(K20:K22)</f>
        <v>86</v>
      </c>
      <c r="L23" s="87"/>
      <c r="M23" s="88">
        <f>SUM(M20:M22)</f>
        <v>198</v>
      </c>
      <c r="N23" s="87"/>
      <c r="O23" s="88">
        <f>SUM(O20:O22)</f>
        <v>0</v>
      </c>
      <c r="S23" s="100">
        <v>1275</v>
      </c>
      <c r="T23" s="101">
        <v>1</v>
      </c>
      <c r="U23" s="101">
        <v>62.378</v>
      </c>
      <c r="V23" s="101">
        <v>40.61</v>
      </c>
      <c r="W23" s="101">
        <v>40.61</v>
      </c>
      <c r="X23" s="101">
        <v>1</v>
      </c>
      <c r="Y23" s="101">
        <v>24.859000000000002</v>
      </c>
      <c r="Z23" s="101">
        <v>30.553000000000001</v>
      </c>
      <c r="AA23" s="101">
        <v>30.553000000000001</v>
      </c>
      <c r="AB23" s="101">
        <v>-365.178</v>
      </c>
      <c r="AC23" s="95"/>
      <c r="AD23" s="95"/>
      <c r="AE23" s="95"/>
      <c r="AF23" s="95"/>
      <c r="AG23" s="95"/>
      <c r="AH23" s="95"/>
    </row>
    <row r="24" spans="1:34">
      <c r="A24" s="83"/>
      <c r="B24" s="81">
        <v>1195</v>
      </c>
      <c r="C24" s="82"/>
      <c r="D24" s="74">
        <f>ROUND(VLOOKUP($B24,ord,3,FALSE),0)</f>
        <v>32</v>
      </c>
      <c r="E24" s="72"/>
      <c r="F24" s="139">
        <f>E24+D24</f>
        <v>32</v>
      </c>
      <c r="G24" s="74">
        <f>ROUND(VLOOKUP($B24,ord,7,FALSE),0)</f>
        <v>83</v>
      </c>
      <c r="H24" s="72"/>
      <c r="I24" s="139">
        <f>H24+G24</f>
        <v>83</v>
      </c>
      <c r="J24" s="69">
        <f>ROUNDUP((D24+D22+E24+E22)/2*(B24-B22)/27,0)</f>
        <v>3</v>
      </c>
      <c r="K24" s="69">
        <f>ROUNDUP((G24+G22+H24+H22)/2*(B24-B22)/27,0)</f>
        <v>7</v>
      </c>
      <c r="L24" s="102">
        <v>101</v>
      </c>
      <c r="M24" s="69">
        <f>ROUNDUP((L24+L22)/2*(B24-B22)/9,0)</f>
        <v>23</v>
      </c>
      <c r="N24" s="72"/>
      <c r="O24" s="69">
        <f>ROUNDUP((N24+N22)/2*(B24-B22)/9,0)</f>
        <v>0</v>
      </c>
      <c r="S24" s="100">
        <v>1300</v>
      </c>
      <c r="T24" s="101">
        <v>1</v>
      </c>
      <c r="U24" s="101">
        <v>76.588999999999999</v>
      </c>
      <c r="V24" s="101">
        <v>64.335999999999999</v>
      </c>
      <c r="W24" s="101">
        <v>64.335999999999999</v>
      </c>
      <c r="X24" s="101">
        <v>1</v>
      </c>
      <c r="Y24" s="101">
        <v>15.462999999999999</v>
      </c>
      <c r="Z24" s="101">
        <v>18.667999999999999</v>
      </c>
      <c r="AA24" s="101">
        <v>18.667999999999999</v>
      </c>
      <c r="AB24" s="101">
        <v>-319.50900000000001</v>
      </c>
      <c r="AC24" s="95"/>
      <c r="AD24" s="95"/>
      <c r="AE24" s="95"/>
      <c r="AF24" s="95"/>
      <c r="AG24" s="95"/>
      <c r="AH24" s="95"/>
    </row>
    <row r="25" spans="1:34">
      <c r="A25" s="83"/>
      <c r="B25" s="81">
        <v>1225</v>
      </c>
      <c r="C25" s="82"/>
      <c r="D25" s="74">
        <f>ROUND(VLOOKUP($B25,ord,3,FALSE),0)</f>
        <v>13</v>
      </c>
      <c r="E25" s="72"/>
      <c r="F25" s="139">
        <f>E25+D25</f>
        <v>13</v>
      </c>
      <c r="G25" s="74">
        <f>ROUND(VLOOKUP($B25,ord,7,FALSE),0)</f>
        <v>57</v>
      </c>
      <c r="H25" s="72"/>
      <c r="I25" s="139">
        <f>H25+G25</f>
        <v>57</v>
      </c>
      <c r="J25" s="69">
        <f>ROUNDUP((D25+D24+E25+E24)/2*(B25-B24)/27,0)</f>
        <v>25</v>
      </c>
      <c r="K25" s="69">
        <f>ROUNDUP((G25+G24+H25+H24)/2*(B25-B24)/27,0)</f>
        <v>78</v>
      </c>
      <c r="L25" s="102">
        <v>82</v>
      </c>
      <c r="M25" s="69">
        <f>ROUNDUP((L25+L24)/2*(B25-B24)/9,0)</f>
        <v>305</v>
      </c>
      <c r="N25" s="72"/>
      <c r="O25" s="69">
        <f>ROUNDUP((N25+N24)/2*(B25-B24)/9,0)</f>
        <v>0</v>
      </c>
      <c r="S25" s="100">
        <v>1320</v>
      </c>
      <c r="T25" s="101">
        <v>1</v>
      </c>
      <c r="U25" s="101">
        <v>7.2510000000000003</v>
      </c>
      <c r="V25" s="101">
        <v>31.052</v>
      </c>
      <c r="W25" s="101">
        <v>31.052</v>
      </c>
      <c r="X25" s="101">
        <v>1</v>
      </c>
      <c r="Y25" s="101">
        <v>3.331</v>
      </c>
      <c r="Z25" s="101">
        <v>6.9610000000000003</v>
      </c>
      <c r="AA25" s="101">
        <v>6.9610000000000003</v>
      </c>
      <c r="AB25" s="101">
        <v>-295.41800000000001</v>
      </c>
      <c r="AC25" s="95"/>
      <c r="AD25" s="95"/>
      <c r="AE25" s="95"/>
      <c r="AF25" s="95"/>
      <c r="AG25" s="95"/>
      <c r="AH25" s="95"/>
    </row>
    <row r="26" spans="1:34">
      <c r="A26" s="84" t="s">
        <v>51</v>
      </c>
      <c r="B26" s="85"/>
      <c r="C26" s="86"/>
      <c r="D26" s="87"/>
      <c r="E26" s="87"/>
      <c r="F26" s="88"/>
      <c r="G26" s="87"/>
      <c r="H26" s="87"/>
      <c r="I26" s="88"/>
      <c r="J26" s="88">
        <f>SUM(J24:J25)</f>
        <v>28</v>
      </c>
      <c r="K26" s="88">
        <f>SUM(K24:K25)</f>
        <v>85</v>
      </c>
      <c r="L26" s="87"/>
      <c r="M26" s="88">
        <f>SUM(M24:M25)</f>
        <v>328</v>
      </c>
      <c r="N26" s="87"/>
      <c r="O26" s="88">
        <f>SUM(O24:O25)</f>
        <v>0</v>
      </c>
      <c r="S26" s="100">
        <v>1350</v>
      </c>
      <c r="T26" s="101">
        <v>1</v>
      </c>
      <c r="U26" s="101">
        <v>2.7559999999999998</v>
      </c>
      <c r="V26" s="101">
        <v>5.5590000000000002</v>
      </c>
      <c r="W26" s="101">
        <v>5.5590000000000002</v>
      </c>
      <c r="X26" s="101">
        <v>1</v>
      </c>
      <c r="Y26" s="101">
        <v>0</v>
      </c>
      <c r="Z26" s="101">
        <v>1.851</v>
      </c>
      <c r="AA26" s="101">
        <v>1.851</v>
      </c>
      <c r="AB26" s="101">
        <v>-291.70999999999998</v>
      </c>
      <c r="AC26" s="95"/>
      <c r="AD26" s="95"/>
      <c r="AE26" s="95"/>
      <c r="AF26" s="95"/>
      <c r="AG26" s="95"/>
      <c r="AH26" s="95"/>
    </row>
    <row r="27" spans="1:34">
      <c r="A27" s="83"/>
      <c r="B27" s="81">
        <v>1250</v>
      </c>
      <c r="C27" s="82"/>
      <c r="D27" s="74">
        <f>ROUND(VLOOKUP($B27,ord,3,FALSE),0)</f>
        <v>25</v>
      </c>
      <c r="E27" s="72">
        <v>19</v>
      </c>
      <c r="F27" s="139">
        <f>E27+D27</f>
        <v>44</v>
      </c>
      <c r="G27" s="74">
        <f>ROUND(VLOOKUP($B27,ord,7,FALSE),0)</f>
        <v>41</v>
      </c>
      <c r="H27" s="72">
        <v>19</v>
      </c>
      <c r="I27" s="139">
        <f>H27+G27</f>
        <v>60</v>
      </c>
      <c r="J27" s="69">
        <f>ROUNDUP((D27+D25+E27+E25)/2*(B27-B25)/27,0)</f>
        <v>27</v>
      </c>
      <c r="K27" s="69">
        <f>ROUNDUP((G27+G25+H27+H25)/2*(B27-B25)/27,0)</f>
        <v>55</v>
      </c>
      <c r="L27" s="102">
        <v>45</v>
      </c>
      <c r="M27" s="69">
        <f>ROUNDUP((L27+L25)/2*(B27-B25)/9,0)</f>
        <v>177</v>
      </c>
      <c r="N27" s="72"/>
      <c r="O27" s="69">
        <f>ROUNDUP((N27+N25)/2*(B27-B25)/9,0)</f>
        <v>0</v>
      </c>
      <c r="S27" s="100">
        <v>1375</v>
      </c>
      <c r="T27" s="101">
        <v>1</v>
      </c>
      <c r="U27" s="101">
        <v>2.8610000000000002</v>
      </c>
      <c r="V27" s="101">
        <v>2.601</v>
      </c>
      <c r="W27" s="101">
        <v>2.601</v>
      </c>
      <c r="X27" s="101">
        <v>1</v>
      </c>
      <c r="Y27" s="101">
        <v>0</v>
      </c>
      <c r="Z27" s="101">
        <v>0</v>
      </c>
      <c r="AA27" s="101">
        <v>0</v>
      </c>
      <c r="AB27" s="101">
        <v>-289.10899999999998</v>
      </c>
      <c r="AC27" s="95"/>
      <c r="AD27" s="95"/>
      <c r="AE27" s="95"/>
      <c r="AF27" s="95"/>
      <c r="AG27" s="95"/>
      <c r="AH27" s="95"/>
    </row>
    <row r="28" spans="1:34">
      <c r="A28" s="83"/>
      <c r="B28" s="81">
        <v>1275</v>
      </c>
      <c r="C28" s="82"/>
      <c r="D28" s="74">
        <f>ROUND(VLOOKUP($B28,ord,3,FALSE),0)</f>
        <v>62</v>
      </c>
      <c r="E28" s="72">
        <v>15</v>
      </c>
      <c r="F28" s="139">
        <f>E28+D28</f>
        <v>77</v>
      </c>
      <c r="G28" s="74">
        <f>ROUND(VLOOKUP($B28,ord,7,FALSE),0)</f>
        <v>25</v>
      </c>
      <c r="H28" s="72">
        <v>15</v>
      </c>
      <c r="I28" s="139">
        <f>H28+G28</f>
        <v>40</v>
      </c>
      <c r="J28" s="69">
        <f>ROUNDUP((D28+D27+E28+E27)/2*(B28-B27)/27,0)</f>
        <v>57</v>
      </c>
      <c r="K28" s="69">
        <f>ROUNDUP((G28+G27+H28+H27)/2*(B28-B27)/27,0)</f>
        <v>47</v>
      </c>
      <c r="L28" s="102">
        <v>53</v>
      </c>
      <c r="M28" s="69">
        <f>ROUNDUP((L28+L27)/2*(B28-B27)/9,0)</f>
        <v>137</v>
      </c>
      <c r="N28" s="72"/>
      <c r="O28" s="69">
        <f>ROUNDUP((N28+N27)/2*(B28-B27)/9,0)</f>
        <v>0</v>
      </c>
      <c r="S28" s="100">
        <v>1400</v>
      </c>
      <c r="T28" s="101">
        <v>1</v>
      </c>
      <c r="U28" s="101">
        <v>4.71</v>
      </c>
      <c r="V28" s="101">
        <v>3.5049999999999999</v>
      </c>
      <c r="W28" s="101">
        <v>3.5049999999999999</v>
      </c>
      <c r="X28" s="101">
        <v>1</v>
      </c>
      <c r="Y28" s="101">
        <v>0</v>
      </c>
      <c r="Z28" s="101">
        <v>0</v>
      </c>
      <c r="AA28" s="101">
        <v>0</v>
      </c>
      <c r="AB28" s="101">
        <v>-285.60399999999998</v>
      </c>
      <c r="AC28" s="95"/>
      <c r="AD28" s="95"/>
      <c r="AE28" s="95"/>
      <c r="AF28" s="95"/>
      <c r="AG28" s="95"/>
      <c r="AH28" s="95"/>
    </row>
    <row r="29" spans="1:34">
      <c r="A29" s="84" t="s">
        <v>51</v>
      </c>
      <c r="B29" s="85"/>
      <c r="C29" s="86"/>
      <c r="D29" s="87"/>
      <c r="E29" s="87"/>
      <c r="F29" s="88"/>
      <c r="G29" s="87"/>
      <c r="H29" s="87"/>
      <c r="I29" s="88"/>
      <c r="J29" s="88">
        <f>SUM(J27:J28)</f>
        <v>84</v>
      </c>
      <c r="K29" s="88">
        <f>SUM(K27:K28)</f>
        <v>102</v>
      </c>
      <c r="L29" s="87"/>
      <c r="M29" s="88">
        <f>SUM(M27:M28)</f>
        <v>314</v>
      </c>
      <c r="N29" s="87"/>
      <c r="O29" s="88">
        <f>SUM(O27:O28)</f>
        <v>0</v>
      </c>
      <c r="S29" s="100">
        <v>1425</v>
      </c>
      <c r="T29" s="101">
        <v>1</v>
      </c>
      <c r="U29" s="101">
        <v>3.0310000000000001</v>
      </c>
      <c r="V29" s="101">
        <v>3.5840000000000001</v>
      </c>
      <c r="W29" s="101">
        <v>3.5840000000000001</v>
      </c>
      <c r="X29" s="101">
        <v>1</v>
      </c>
      <c r="Y29" s="101">
        <v>0</v>
      </c>
      <c r="Z29" s="101">
        <v>0</v>
      </c>
      <c r="AA29" s="101">
        <v>0</v>
      </c>
      <c r="AB29" s="101">
        <v>-282.02</v>
      </c>
      <c r="AC29" s="95"/>
      <c r="AD29" s="95"/>
      <c r="AE29" s="95"/>
      <c r="AF29" s="95"/>
      <c r="AG29" s="95"/>
      <c r="AH29" s="95"/>
    </row>
    <row r="30" spans="1:34">
      <c r="A30" s="83"/>
      <c r="B30" s="81">
        <v>1300</v>
      </c>
      <c r="C30" s="82"/>
      <c r="D30" s="74">
        <f>ROUND(VLOOKUP($B30,ord,3,FALSE),0)</f>
        <v>77</v>
      </c>
      <c r="E30" s="72">
        <v>15</v>
      </c>
      <c r="F30" s="139">
        <f>E30+D30</f>
        <v>92</v>
      </c>
      <c r="G30" s="74">
        <f>ROUND(VLOOKUP($B30,ord,7,FALSE),0)</f>
        <v>15</v>
      </c>
      <c r="H30" s="72">
        <v>15</v>
      </c>
      <c r="I30" s="139">
        <f>H30+G30</f>
        <v>30</v>
      </c>
      <c r="J30" s="69">
        <f>ROUNDUP((D30+D28+E30+E28)/2*(B30-B28)/27,0)</f>
        <v>79</v>
      </c>
      <c r="K30" s="69">
        <f>ROUNDUP((G30+G28+H30+H28)/2*(B30-B28)/27,0)</f>
        <v>33</v>
      </c>
      <c r="L30" s="102">
        <v>59</v>
      </c>
      <c r="M30" s="69">
        <f>ROUNDUP((L30+L28)/2*(B30-B28)/9,0)</f>
        <v>156</v>
      </c>
      <c r="N30" s="72"/>
      <c r="O30" s="69">
        <f>ROUNDUP((N30+N28)/2*(B30-B28)/9,0)</f>
        <v>0</v>
      </c>
      <c r="S30" s="100">
        <v>1450</v>
      </c>
      <c r="T30" s="101">
        <v>1</v>
      </c>
      <c r="U30" s="101">
        <v>0.82399999999999995</v>
      </c>
      <c r="V30" s="101">
        <v>1.7849999999999999</v>
      </c>
      <c r="W30" s="101">
        <v>1.7849999999999999</v>
      </c>
      <c r="X30" s="101">
        <v>1</v>
      </c>
      <c r="Y30" s="101">
        <v>0</v>
      </c>
      <c r="Z30" s="101">
        <v>0</v>
      </c>
      <c r="AA30" s="101">
        <v>0</v>
      </c>
      <c r="AB30" s="101">
        <v>-280.23599999999999</v>
      </c>
      <c r="AC30" s="95"/>
      <c r="AD30" s="95"/>
      <c r="AE30" s="95"/>
      <c r="AF30" s="95"/>
      <c r="AG30" s="95"/>
      <c r="AH30" s="95"/>
    </row>
    <row r="31" spans="1:34">
      <c r="A31" s="112" t="s">
        <v>90</v>
      </c>
      <c r="B31" s="81">
        <v>1320</v>
      </c>
      <c r="C31" s="82"/>
      <c r="D31" s="74">
        <f>ROUND(VLOOKUP($B31,ord,3,FALSE),0)</f>
        <v>7</v>
      </c>
      <c r="E31" s="72"/>
      <c r="F31" s="139">
        <f>E31+D31</f>
        <v>7</v>
      </c>
      <c r="G31" s="74">
        <f>ROUND(VLOOKUP($B31,ord,7,FALSE),0)</f>
        <v>3</v>
      </c>
      <c r="H31" s="72"/>
      <c r="I31" s="139">
        <f>H31+G31</f>
        <v>3</v>
      </c>
      <c r="J31" s="69">
        <f>ROUNDUP((D31+D30+E31+E30)/2*(B31-B30)/27,0)</f>
        <v>37</v>
      </c>
      <c r="K31" s="69">
        <f>ROUNDUP((G31+G30+H31+H30)/2*(B31-B30)/27,0)</f>
        <v>13</v>
      </c>
      <c r="L31" s="102">
        <v>1</v>
      </c>
      <c r="M31" s="69">
        <f>ROUNDUP((L31+L30)/2*(B31-B30)/9,0)</f>
        <v>67</v>
      </c>
      <c r="N31" s="72"/>
      <c r="O31" s="69">
        <f>ROUNDUP((N31+N30)/2*(B31-B30)/9,0)</f>
        <v>0</v>
      </c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</row>
    <row r="32" spans="1:34">
      <c r="A32" s="84" t="s">
        <v>51</v>
      </c>
      <c r="B32" s="85"/>
      <c r="C32" s="86"/>
      <c r="D32" s="87"/>
      <c r="E32" s="87"/>
      <c r="F32" s="88"/>
      <c r="G32" s="87"/>
      <c r="H32" s="87"/>
      <c r="I32" s="88"/>
      <c r="J32" s="88">
        <f>SUM(J30:J31)</f>
        <v>116</v>
      </c>
      <c r="K32" s="88">
        <f>SUM(K30:K31)</f>
        <v>46</v>
      </c>
      <c r="L32" s="87"/>
      <c r="M32" s="88">
        <f>SUM(M30:M31)</f>
        <v>223</v>
      </c>
      <c r="N32" s="87"/>
      <c r="O32" s="88">
        <f>SUM(O30:O31)</f>
        <v>0</v>
      </c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</row>
    <row r="33" spans="1:34" ht="15" customHeight="1">
      <c r="B33" s="81">
        <v>1350</v>
      </c>
      <c r="D33" s="74">
        <f>ROUND(VLOOKUP($B33,ord,3,FALSE),0)</f>
        <v>3</v>
      </c>
      <c r="E33" s="72"/>
      <c r="F33" s="139">
        <f>E33+D33</f>
        <v>3</v>
      </c>
      <c r="G33" s="74">
        <f>VLOOKUP($B33,ord,7,FALSE)</f>
        <v>0</v>
      </c>
      <c r="H33" s="72"/>
      <c r="I33" s="139">
        <f>H33+G33</f>
        <v>0</v>
      </c>
      <c r="J33" s="69">
        <f>ROUNDUP((D33+D31+E33+E31)/2*(B33-B31)/27,0)</f>
        <v>6</v>
      </c>
      <c r="K33" s="69">
        <f>ROUNDUP((G33+G31+H33+H31)/2*(B33-B31)/27,0)</f>
        <v>2</v>
      </c>
      <c r="L33" s="102">
        <v>9</v>
      </c>
      <c r="M33" s="69">
        <f>ROUNDUP((L33+L31)/2*(B33-B31)/9,0)</f>
        <v>17</v>
      </c>
      <c r="N33" s="72"/>
      <c r="O33" s="69">
        <f>ROUNDUP((N33+N31)/2*(B33-B31)/9,0)</f>
        <v>0</v>
      </c>
      <c r="S33" s="180" t="s">
        <v>81</v>
      </c>
      <c r="T33" s="180"/>
      <c r="U33" s="180"/>
      <c r="V33" s="101">
        <v>337.065</v>
      </c>
      <c r="W33" s="101">
        <v>337.065</v>
      </c>
      <c r="X33" s="181"/>
      <c r="Y33" s="181"/>
      <c r="Z33" s="101">
        <v>617.30100000000004</v>
      </c>
      <c r="AA33" s="101">
        <v>617.30100000000004</v>
      </c>
      <c r="AB33" s="95"/>
      <c r="AC33" s="95"/>
      <c r="AD33" s="95"/>
      <c r="AE33" s="95"/>
      <c r="AF33" s="95"/>
      <c r="AG33" s="95"/>
      <c r="AH33" s="95"/>
    </row>
    <row r="34" spans="1:34">
      <c r="B34" s="81">
        <v>1375</v>
      </c>
      <c r="D34" s="74">
        <f>ROUND(VLOOKUP($B34,ord,3,FALSE),0)</f>
        <v>3</v>
      </c>
      <c r="E34" s="72"/>
      <c r="F34" s="139">
        <f>E34+D34</f>
        <v>3</v>
      </c>
      <c r="G34" s="74">
        <f>VLOOKUP($B34,ord,7,FALSE)</f>
        <v>0</v>
      </c>
      <c r="H34" s="72"/>
      <c r="I34" s="139">
        <f>H34+G34</f>
        <v>0</v>
      </c>
      <c r="J34" s="69">
        <f>ROUNDUP((D34+D33+E34+E33)/2*(B34-B33)/27,0)</f>
        <v>3</v>
      </c>
      <c r="K34" s="69">
        <f>ROUNDUP((G34+G33+H34+H33)/2*(B34-B33)/27,0)</f>
        <v>0</v>
      </c>
      <c r="L34" s="102">
        <v>11</v>
      </c>
      <c r="M34" s="69">
        <f>ROUNDUP((L34+L33)/2*(B34-B33)/9,0)</f>
        <v>28</v>
      </c>
      <c r="N34" s="72"/>
      <c r="O34" s="69">
        <f>ROUNDUP((N34+N33)/2*(B34-B33)/9,0)</f>
        <v>0</v>
      </c>
    </row>
    <row r="35" spans="1:34">
      <c r="A35" s="84" t="s">
        <v>51</v>
      </c>
      <c r="B35" s="85"/>
      <c r="C35" s="86"/>
      <c r="D35" s="87"/>
      <c r="E35" s="87"/>
      <c r="F35" s="88"/>
      <c r="G35" s="87"/>
      <c r="H35" s="87"/>
      <c r="I35" s="88"/>
      <c r="J35" s="88">
        <f>SUM(J33:J34)</f>
        <v>9</v>
      </c>
      <c r="K35" s="88">
        <f>SUM(K33:K34)</f>
        <v>2</v>
      </c>
      <c r="L35" s="87"/>
      <c r="M35" s="88">
        <f>SUM(M33:M34)</f>
        <v>45</v>
      </c>
      <c r="N35" s="87"/>
      <c r="O35" s="88">
        <f>SUM(O33:O34)</f>
        <v>0</v>
      </c>
    </row>
    <row r="36" spans="1:34">
      <c r="B36" s="81">
        <v>1400</v>
      </c>
      <c r="D36" s="74">
        <f>ROUND(VLOOKUP($B36,ord,3,FALSE),0)</f>
        <v>5</v>
      </c>
      <c r="E36" s="72"/>
      <c r="F36" s="139">
        <f>E36+D36</f>
        <v>5</v>
      </c>
      <c r="G36" s="74">
        <f>VLOOKUP($B36,ord,7,FALSE)</f>
        <v>0</v>
      </c>
      <c r="H36" s="72"/>
      <c r="I36" s="139">
        <f>H36+G36</f>
        <v>0</v>
      </c>
      <c r="J36" s="69">
        <f>ROUNDUP((D36+D34+E36+E34)/2*(B36-B34)/27,0)</f>
        <v>4</v>
      </c>
      <c r="K36" s="69">
        <f>ROUNDUP((G36+G34+H36+H34)/2*(B36-B34)/27,0)</f>
        <v>0</v>
      </c>
      <c r="L36" s="102">
        <v>11</v>
      </c>
      <c r="M36" s="69">
        <f>ROUNDUP((L36+L34)/2*(B36-B34)/9,0)</f>
        <v>31</v>
      </c>
      <c r="N36" s="72"/>
      <c r="O36" s="69">
        <f>ROUNDUP((N36+N34)/2*(B36-B34)/9,0)</f>
        <v>0</v>
      </c>
    </row>
    <row r="37" spans="1:34">
      <c r="B37" s="81">
        <v>1425</v>
      </c>
      <c r="D37" s="74">
        <f>ROUND(VLOOKUP($B37,ord,3,FALSE),0)</f>
        <v>3</v>
      </c>
      <c r="E37" s="72"/>
      <c r="F37" s="139">
        <f>E37+D37</f>
        <v>3</v>
      </c>
      <c r="G37" s="74">
        <f>VLOOKUP($B37,ord,7,FALSE)</f>
        <v>0</v>
      </c>
      <c r="H37" s="72"/>
      <c r="I37" s="139">
        <f>H37+G37</f>
        <v>0</v>
      </c>
      <c r="J37" s="69">
        <f>ROUNDUP((D37+D36+E37+E36)/2*(B37-B36)/27,0)</f>
        <v>4</v>
      </c>
      <c r="K37" s="69">
        <f>ROUNDUP((G37+G36+H37+H36)/2*(B37-B36)/27,0)</f>
        <v>0</v>
      </c>
      <c r="L37" s="102">
        <v>9</v>
      </c>
      <c r="M37" s="69">
        <f>ROUNDUP((L37+L36)/2*(B37-B36)/9,0)</f>
        <v>28</v>
      </c>
      <c r="N37" s="72"/>
      <c r="O37" s="69">
        <f>ROUNDUP((N37+N36)/2*(B37-B36)/9,0)</f>
        <v>0</v>
      </c>
    </row>
    <row r="38" spans="1:34">
      <c r="A38" s="84" t="s">
        <v>51</v>
      </c>
      <c r="B38" s="85"/>
      <c r="C38" s="86"/>
      <c r="D38" s="87"/>
      <c r="E38" s="87"/>
      <c r="F38" s="88"/>
      <c r="G38" s="87"/>
      <c r="H38" s="87"/>
      <c r="I38" s="88"/>
      <c r="J38" s="88">
        <f>SUM(J36:J37)</f>
        <v>8</v>
      </c>
      <c r="K38" s="88">
        <f>SUM(K36:K37)</f>
        <v>0</v>
      </c>
      <c r="L38" s="87"/>
      <c r="M38" s="88">
        <f>SUM(M36:M37)</f>
        <v>59</v>
      </c>
      <c r="N38" s="87"/>
      <c r="O38" s="88">
        <f>SUM(O36:O37)</f>
        <v>0</v>
      </c>
    </row>
    <row r="39" spans="1:34">
      <c r="A39" s="112" t="s">
        <v>91</v>
      </c>
      <c r="B39" s="81">
        <v>1450</v>
      </c>
      <c r="D39" s="74">
        <f>ROUND(VLOOKUP($B39,ord,3,FALSE),0)</f>
        <v>1</v>
      </c>
      <c r="E39" s="72"/>
      <c r="F39" s="139">
        <f>E39+D39</f>
        <v>1</v>
      </c>
      <c r="G39" s="74">
        <f>VLOOKUP($B39,ord,7,FALSE)</f>
        <v>0</v>
      </c>
      <c r="H39" s="72"/>
      <c r="I39" s="139">
        <f>H39+G39</f>
        <v>0</v>
      </c>
      <c r="J39" s="69">
        <f>ROUNDUP((D39+D37+E39+E37)/2*(B39-B37)/27,0)</f>
        <v>2</v>
      </c>
      <c r="K39" s="69">
        <f>ROUNDUP((G39+G37+H39+H37)/2*(B39-B37)/27,0)</f>
        <v>0</v>
      </c>
      <c r="L39" s="102">
        <v>6</v>
      </c>
      <c r="M39" s="69">
        <f>ROUNDUP((L39+L37)/2*(B39-B37)/9,0)</f>
        <v>21</v>
      </c>
      <c r="N39" s="72"/>
      <c r="O39" s="69">
        <f>ROUNDUP((N39+N37)/2*(B39-B37)/9,0)</f>
        <v>0</v>
      </c>
    </row>
    <row r="40" spans="1:34">
      <c r="A40" s="84" t="s">
        <v>51</v>
      </c>
      <c r="B40" s="85"/>
      <c r="C40" s="86"/>
      <c r="D40" s="87"/>
      <c r="E40" s="87"/>
      <c r="F40" s="88"/>
      <c r="G40" s="87"/>
      <c r="H40" s="87"/>
      <c r="I40" s="88"/>
      <c r="J40" s="88">
        <f>SUM(J39:J39)</f>
        <v>2</v>
      </c>
      <c r="K40" s="88">
        <f>SUM(K39:K39)</f>
        <v>0</v>
      </c>
      <c r="L40" s="87"/>
      <c r="M40" s="88">
        <f>SUM(M39:M39)</f>
        <v>21</v>
      </c>
      <c r="N40" s="87"/>
      <c r="O40" s="88">
        <f>SUM(O39:O39)</f>
        <v>0</v>
      </c>
    </row>
    <row r="41" spans="1:34">
      <c r="B41" s="81"/>
    </row>
    <row r="42" spans="1:34">
      <c r="A42" s="89" t="s">
        <v>52</v>
      </c>
      <c r="B42" s="90"/>
      <c r="C42" s="91"/>
      <c r="D42" s="92"/>
      <c r="E42" s="92"/>
      <c r="F42" s="93"/>
      <c r="G42" s="92"/>
      <c r="H42" s="92"/>
      <c r="I42" s="93"/>
      <c r="J42" s="93">
        <f>J40+J38+J35+J32+J29+J26+J23+J19+J16+J13+J10</f>
        <v>470</v>
      </c>
      <c r="K42" s="93">
        <f>K40+K38+K35+K32+K29+K26+K23+K19+K16+K13+K10</f>
        <v>749</v>
      </c>
      <c r="L42" s="94"/>
      <c r="M42" s="93">
        <f>M40+M38+M35+M32+M29+M26+M23+M19+M16+M13+M10</f>
        <v>1864</v>
      </c>
      <c r="N42" s="94"/>
      <c r="O42" s="93">
        <f>O40+O38+O35+O32+O29+O26+O23+O19+O16+O13+O10</f>
        <v>0</v>
      </c>
    </row>
    <row r="43" spans="1:34">
      <c r="B43" s="81"/>
      <c r="J43" s="75" t="s">
        <v>40</v>
      </c>
      <c r="K43" s="76" t="s">
        <v>41</v>
      </c>
      <c r="M43" s="79" t="s">
        <v>92</v>
      </c>
    </row>
    <row r="44" spans="1:34">
      <c r="B44" s="81"/>
      <c r="J44" s="77" t="s">
        <v>14</v>
      </c>
      <c r="K44" s="78" t="s">
        <v>15</v>
      </c>
      <c r="M44" s="79" t="s">
        <v>60</v>
      </c>
    </row>
    <row r="45" spans="1:34">
      <c r="B45" s="81"/>
    </row>
  </sheetData>
  <mergeCells count="8">
    <mergeCell ref="S31:AH32"/>
    <mergeCell ref="S33:U33"/>
    <mergeCell ref="X33:Y33"/>
    <mergeCell ref="F4:F7"/>
    <mergeCell ref="I4:I7"/>
    <mergeCell ref="T6:AA6"/>
    <mergeCell ref="T7:W7"/>
    <mergeCell ref="X7:AA7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0CEF5-FAF7-45CB-A873-45836B54FEA0}">
  <sheetPr>
    <tabColor rgb="FF92D050"/>
  </sheetPr>
  <dimension ref="A1:AH54"/>
  <sheetViews>
    <sheetView topLeftCell="A4" zoomScale="60" zoomScaleNormal="60" workbookViewId="0">
      <selection activeCell="F58" sqref="F58"/>
    </sheetView>
  </sheetViews>
  <sheetFormatPr defaultColWidth="9.140625" defaultRowHeight="15"/>
  <cols>
    <col min="1" max="1" width="40.7109375" style="70" customWidth="1"/>
    <col min="2" max="2" width="10.5703125" style="68" bestFit="1" customWidth="1"/>
    <col min="3" max="3" width="4.42578125" style="68" customWidth="1"/>
    <col min="4" max="5" width="10.7109375" style="69" customWidth="1"/>
    <col min="6" max="6" width="10.7109375" style="136" customWidth="1"/>
    <col min="7" max="8" width="10.7109375" style="69" customWidth="1"/>
    <col min="9" max="9" width="10.7109375" style="136" customWidth="1"/>
    <col min="10" max="11" width="10.7109375" style="69" customWidth="1"/>
    <col min="12" max="15" width="10.7109375" style="70" customWidth="1"/>
    <col min="16" max="16" width="9.140625" style="70"/>
    <col min="17" max="19" width="9.140625" style="70" customWidth="1"/>
    <col min="20" max="16384" width="9.140625" style="70"/>
  </cols>
  <sheetData>
    <row r="1" spans="1:34">
      <c r="A1" s="67" t="s">
        <v>37</v>
      </c>
      <c r="L1" s="111" t="s">
        <v>87</v>
      </c>
    </row>
    <row r="2" spans="1:34">
      <c r="A2" s="67" t="s">
        <v>86</v>
      </c>
      <c r="D2" s="71" t="s">
        <v>38</v>
      </c>
      <c r="E2" s="71"/>
      <c r="F2" s="137"/>
      <c r="G2" s="72"/>
      <c r="H2" s="72"/>
      <c r="I2" s="137"/>
      <c r="J2" s="72"/>
      <c r="K2" s="72"/>
    </row>
    <row r="3" spans="1:34">
      <c r="D3" s="73" t="s">
        <v>39</v>
      </c>
      <c r="E3" s="73"/>
      <c r="F3" s="138"/>
      <c r="G3" s="74"/>
      <c r="H3" s="74"/>
      <c r="I3" s="138"/>
      <c r="J3" s="74"/>
      <c r="K3" s="74"/>
    </row>
    <row r="4" spans="1:34">
      <c r="A4" s="111" t="s">
        <v>89</v>
      </c>
      <c r="D4" s="75" t="s">
        <v>40</v>
      </c>
      <c r="E4" s="75" t="s">
        <v>40</v>
      </c>
      <c r="F4" s="182" t="s">
        <v>117</v>
      </c>
      <c r="G4" s="76" t="s">
        <v>41</v>
      </c>
      <c r="H4" s="76" t="s">
        <v>41</v>
      </c>
      <c r="I4" s="182" t="s">
        <v>118</v>
      </c>
      <c r="J4" s="75" t="s">
        <v>40</v>
      </c>
      <c r="K4" s="76" t="s">
        <v>41</v>
      </c>
      <c r="L4" s="79" t="s">
        <v>92</v>
      </c>
      <c r="M4" s="79" t="s">
        <v>92</v>
      </c>
      <c r="N4" s="80" t="s">
        <v>94</v>
      </c>
      <c r="O4" s="80" t="s">
        <v>94</v>
      </c>
    </row>
    <row r="5" spans="1:34" s="68" customFormat="1">
      <c r="D5" s="77" t="s">
        <v>12</v>
      </c>
      <c r="E5" s="77" t="s">
        <v>12</v>
      </c>
      <c r="F5" s="182"/>
      <c r="G5" s="78" t="s">
        <v>13</v>
      </c>
      <c r="H5" s="78" t="s">
        <v>13</v>
      </c>
      <c r="I5" s="182"/>
      <c r="J5" s="77" t="s">
        <v>14</v>
      </c>
      <c r="K5" s="78" t="s">
        <v>15</v>
      </c>
      <c r="L5" s="79" t="s">
        <v>93</v>
      </c>
      <c r="M5" s="79" t="s">
        <v>60</v>
      </c>
      <c r="N5" s="80" t="s">
        <v>93</v>
      </c>
      <c r="O5" s="80" t="s">
        <v>60</v>
      </c>
      <c r="S5" s="95"/>
      <c r="T5" s="95"/>
      <c r="U5" s="95"/>
      <c r="V5" s="95"/>
      <c r="W5" s="95"/>
      <c r="X5" s="95"/>
      <c r="Y5" s="95"/>
      <c r="Z5" s="95"/>
      <c r="AA5" s="95"/>
      <c r="AB5" s="95"/>
    </row>
    <row r="6" spans="1:34" s="68" customFormat="1" ht="15" customHeight="1">
      <c r="B6" s="81"/>
      <c r="C6" s="81"/>
      <c r="D6" s="69" t="s">
        <v>42</v>
      </c>
      <c r="E6" s="69" t="s">
        <v>43</v>
      </c>
      <c r="F6" s="182"/>
      <c r="G6" s="69" t="s">
        <v>42</v>
      </c>
      <c r="H6" s="69" t="s">
        <v>43</v>
      </c>
      <c r="I6" s="182"/>
      <c r="J6" s="69" t="s">
        <v>44</v>
      </c>
      <c r="K6" s="69" t="s">
        <v>44</v>
      </c>
      <c r="L6" s="69" t="s">
        <v>45</v>
      </c>
      <c r="M6" s="69" t="s">
        <v>44</v>
      </c>
      <c r="N6" s="69" t="s">
        <v>45</v>
      </c>
      <c r="O6" s="69" t="s">
        <v>44</v>
      </c>
      <c r="S6" s="96" t="s">
        <v>53</v>
      </c>
      <c r="T6" s="183" t="s">
        <v>54</v>
      </c>
      <c r="U6" s="183"/>
      <c r="V6" s="183"/>
      <c r="W6" s="183"/>
      <c r="X6" s="183"/>
      <c r="Y6" s="183"/>
      <c r="Z6" s="183"/>
      <c r="AA6" s="183"/>
      <c r="AB6" s="97"/>
      <c r="AC6" s="95"/>
      <c r="AD6" s="95"/>
      <c r="AE6" s="95"/>
      <c r="AF6" s="95"/>
      <c r="AG6" s="95"/>
      <c r="AH6" s="95"/>
    </row>
    <row r="7" spans="1:34" s="68" customFormat="1" ht="15" customHeight="1">
      <c r="B7" s="81"/>
      <c r="C7" s="81"/>
      <c r="D7" s="69" t="s">
        <v>46</v>
      </c>
      <c r="E7" s="69" t="s">
        <v>46</v>
      </c>
      <c r="F7" s="182"/>
      <c r="G7" s="69" t="s">
        <v>46</v>
      </c>
      <c r="H7" s="69" t="s">
        <v>46</v>
      </c>
      <c r="I7" s="182"/>
      <c r="J7" s="69" t="s">
        <v>47</v>
      </c>
      <c r="K7" s="69" t="s">
        <v>47</v>
      </c>
      <c r="L7" s="69" t="s">
        <v>48</v>
      </c>
      <c r="M7" s="69" t="s">
        <v>49</v>
      </c>
      <c r="N7" s="69" t="s">
        <v>48</v>
      </c>
      <c r="O7" s="69" t="s">
        <v>49</v>
      </c>
      <c r="S7" s="96" t="s">
        <v>55</v>
      </c>
      <c r="T7" s="183" t="s">
        <v>56</v>
      </c>
      <c r="U7" s="183"/>
      <c r="V7" s="183"/>
      <c r="W7" s="183"/>
      <c r="X7" s="183" t="s">
        <v>57</v>
      </c>
      <c r="Y7" s="183"/>
      <c r="Z7" s="183"/>
      <c r="AA7" s="183"/>
      <c r="AB7" s="96" t="s">
        <v>58</v>
      </c>
      <c r="AC7" s="95"/>
      <c r="AD7" s="95"/>
      <c r="AE7" s="95"/>
      <c r="AF7" s="95"/>
      <c r="AG7" s="95"/>
      <c r="AH7" s="95"/>
    </row>
    <row r="8" spans="1:34" ht="15.75" thickBot="1">
      <c r="B8" s="81">
        <v>82250</v>
      </c>
      <c r="C8" s="82"/>
      <c r="D8" s="74">
        <f>VLOOKUP($B8,ord,3,FALSE)</f>
        <v>0</v>
      </c>
      <c r="E8" s="72"/>
      <c r="F8" s="139">
        <f>E8+D8</f>
        <v>0</v>
      </c>
      <c r="G8" s="74">
        <f>VLOOKUP($B8,ord,7,FALSE)</f>
        <v>0</v>
      </c>
      <c r="H8" s="72"/>
      <c r="I8" s="139">
        <f>H8+G8</f>
        <v>0</v>
      </c>
      <c r="J8" s="69">
        <v>0</v>
      </c>
      <c r="K8" s="69">
        <v>0</v>
      </c>
      <c r="L8" s="72"/>
      <c r="M8" s="69">
        <v>0</v>
      </c>
      <c r="N8" s="72"/>
      <c r="O8" s="69">
        <v>0</v>
      </c>
      <c r="S8" s="98"/>
      <c r="T8" s="99" t="s">
        <v>59</v>
      </c>
      <c r="U8" s="99" t="s">
        <v>60</v>
      </c>
      <c r="V8" s="99" t="s">
        <v>61</v>
      </c>
      <c r="W8" s="99" t="s">
        <v>62</v>
      </c>
      <c r="X8" s="99" t="s">
        <v>59</v>
      </c>
      <c r="Y8" s="99" t="s">
        <v>60</v>
      </c>
      <c r="Z8" s="99" t="s">
        <v>61</v>
      </c>
      <c r="AA8" s="99" t="s">
        <v>62</v>
      </c>
      <c r="AB8" s="98" t="s">
        <v>63</v>
      </c>
      <c r="AC8" s="95"/>
      <c r="AD8" s="95"/>
      <c r="AE8" s="95"/>
      <c r="AF8" s="95"/>
      <c r="AG8" s="95"/>
      <c r="AH8" s="95"/>
    </row>
    <row r="9" spans="1:34">
      <c r="A9" s="84" t="s">
        <v>51</v>
      </c>
      <c r="B9" s="85"/>
      <c r="C9" s="86"/>
      <c r="D9" s="87"/>
      <c r="E9" s="87"/>
      <c r="F9" s="87"/>
      <c r="G9" s="87"/>
      <c r="H9" s="87"/>
      <c r="I9" s="87"/>
      <c r="J9" s="88">
        <f>SUM(J8:J8)</f>
        <v>0</v>
      </c>
      <c r="K9" s="88">
        <f>SUM(K8:K8)</f>
        <v>0</v>
      </c>
      <c r="L9" s="87"/>
      <c r="M9" s="88">
        <f>SUM(M8:M8)</f>
        <v>0</v>
      </c>
      <c r="N9" s="87"/>
      <c r="O9" s="88">
        <f>SUM(O8:O8)</f>
        <v>0</v>
      </c>
      <c r="S9" s="100">
        <v>82250</v>
      </c>
      <c r="T9" s="101">
        <v>1</v>
      </c>
      <c r="U9" s="101">
        <v>0</v>
      </c>
      <c r="V9" s="101">
        <v>0</v>
      </c>
      <c r="W9" s="101">
        <v>0</v>
      </c>
      <c r="X9" s="101">
        <v>1</v>
      </c>
      <c r="Y9" s="101">
        <v>0</v>
      </c>
      <c r="Z9" s="101">
        <v>0</v>
      </c>
      <c r="AA9" s="101">
        <v>0</v>
      </c>
      <c r="AB9" s="101">
        <v>0</v>
      </c>
      <c r="AC9" s="95"/>
      <c r="AD9" s="95"/>
      <c r="AE9" s="95"/>
      <c r="AF9" s="95"/>
      <c r="AG9" s="95"/>
      <c r="AH9" s="95"/>
    </row>
    <row r="10" spans="1:34">
      <c r="B10" s="81">
        <v>82275</v>
      </c>
      <c r="C10" s="82"/>
      <c r="D10" s="74">
        <f>VLOOKUP($B10,ord,3,FALSE)</f>
        <v>0</v>
      </c>
      <c r="E10" s="72"/>
      <c r="F10" s="139">
        <f>E10+D10</f>
        <v>0</v>
      </c>
      <c r="G10" s="74">
        <f>VLOOKUP($B10,ord,7,FALSE)</f>
        <v>0</v>
      </c>
      <c r="H10" s="72"/>
      <c r="I10" s="139">
        <f>H10+G10</f>
        <v>0</v>
      </c>
      <c r="J10" s="69">
        <f>ROUNDUP((D10+D8+E10+E8)/2*(B10-B8)/27,0)</f>
        <v>0</v>
      </c>
      <c r="K10" s="69">
        <f>ROUNDUP((G10+G8+H10+H8)/2*(B10-B8)/27,0)</f>
        <v>0</v>
      </c>
      <c r="L10" s="72"/>
      <c r="M10" s="69">
        <f>ROUNDUP((L10+L8)/2*(B10-B8)/9,0)</f>
        <v>0</v>
      </c>
      <c r="N10" s="72"/>
      <c r="O10" s="69">
        <f>ROUNDUP((N10+N8)/2*(B10-B8)/9,0)</f>
        <v>0</v>
      </c>
      <c r="S10" s="100">
        <v>82275</v>
      </c>
      <c r="T10" s="101">
        <v>1</v>
      </c>
      <c r="U10" s="101">
        <v>0</v>
      </c>
      <c r="V10" s="101">
        <v>0</v>
      </c>
      <c r="W10" s="101">
        <v>0</v>
      </c>
      <c r="X10" s="101">
        <v>1</v>
      </c>
      <c r="Y10" s="101">
        <v>0</v>
      </c>
      <c r="Z10" s="101">
        <v>0</v>
      </c>
      <c r="AA10" s="101">
        <v>0</v>
      </c>
      <c r="AB10" s="101">
        <v>0</v>
      </c>
      <c r="AC10" s="95"/>
      <c r="AD10" s="95"/>
      <c r="AE10" s="95"/>
      <c r="AF10" s="95"/>
      <c r="AG10" s="95"/>
      <c r="AH10" s="95"/>
    </row>
    <row r="11" spans="1:34">
      <c r="A11" s="84" t="s">
        <v>51</v>
      </c>
      <c r="B11" s="85"/>
      <c r="C11" s="86"/>
      <c r="D11" s="87"/>
      <c r="E11" s="87"/>
      <c r="F11" s="87"/>
      <c r="G11" s="87"/>
      <c r="H11" s="87"/>
      <c r="I11" s="87"/>
      <c r="J11" s="88">
        <f>SUM(J10:J10)</f>
        <v>0</v>
      </c>
      <c r="K11" s="88">
        <f>SUM(K10:K10)</f>
        <v>0</v>
      </c>
      <c r="L11" s="87"/>
      <c r="M11" s="88">
        <f>SUM(M10:M10)</f>
        <v>0</v>
      </c>
      <c r="N11" s="87"/>
      <c r="O11" s="88">
        <f>SUM(O10:O10)</f>
        <v>0</v>
      </c>
      <c r="S11" s="100">
        <v>82300</v>
      </c>
      <c r="T11" s="101">
        <v>1</v>
      </c>
      <c r="U11" s="101">
        <v>0</v>
      </c>
      <c r="V11" s="101">
        <v>0</v>
      </c>
      <c r="W11" s="101">
        <v>0</v>
      </c>
      <c r="X11" s="101">
        <v>1</v>
      </c>
      <c r="Y11" s="101">
        <v>0</v>
      </c>
      <c r="Z11" s="101">
        <v>0</v>
      </c>
      <c r="AA11" s="101">
        <v>0</v>
      </c>
      <c r="AB11" s="101">
        <v>0</v>
      </c>
      <c r="AC11" s="95"/>
      <c r="AD11" s="95"/>
      <c r="AE11" s="95"/>
      <c r="AF11" s="95"/>
      <c r="AG11" s="95"/>
      <c r="AH11" s="95"/>
    </row>
    <row r="12" spans="1:34">
      <c r="A12" s="83"/>
      <c r="B12" s="81">
        <v>82300</v>
      </c>
      <c r="C12" s="82"/>
      <c r="D12" s="74">
        <f>VLOOKUP($B12,ord,3,FALSE)</f>
        <v>0</v>
      </c>
      <c r="E12" s="72"/>
      <c r="F12" s="139">
        <f>E12+D12</f>
        <v>0</v>
      </c>
      <c r="G12" s="74">
        <f>VLOOKUP($B12,ord,7,FALSE)</f>
        <v>0</v>
      </c>
      <c r="H12" s="72"/>
      <c r="I12" s="139">
        <f>H12+G12</f>
        <v>0</v>
      </c>
      <c r="J12" s="69">
        <f>ROUNDUP((D12+D10+E12+E10)/2*(B12-B10)/27,0)</f>
        <v>0</v>
      </c>
      <c r="K12" s="69">
        <f>ROUNDUP((G12+G10+H12+H10)/2*(B12-B10)/27,0)</f>
        <v>0</v>
      </c>
      <c r="L12" s="72"/>
      <c r="M12" s="69">
        <f>ROUNDUP((L12+L10)/2*(B12-B10)/9,0)</f>
        <v>0</v>
      </c>
      <c r="N12" s="72"/>
      <c r="O12" s="69">
        <f>ROUNDUP((N12+N10)/2*(B12-B10)/9,0)</f>
        <v>0</v>
      </c>
      <c r="S12" s="100">
        <v>82325</v>
      </c>
      <c r="T12" s="101">
        <v>1</v>
      </c>
      <c r="U12" s="101">
        <v>0</v>
      </c>
      <c r="V12" s="101">
        <v>0</v>
      </c>
      <c r="W12" s="101">
        <v>0</v>
      </c>
      <c r="X12" s="101">
        <v>1</v>
      </c>
      <c r="Y12" s="101">
        <v>0</v>
      </c>
      <c r="Z12" s="101">
        <v>0</v>
      </c>
      <c r="AA12" s="101">
        <v>0</v>
      </c>
      <c r="AB12" s="101">
        <v>0</v>
      </c>
      <c r="AC12" s="95"/>
      <c r="AD12" s="95"/>
      <c r="AE12" s="95"/>
      <c r="AF12" s="95"/>
      <c r="AG12" s="95"/>
      <c r="AH12" s="95"/>
    </row>
    <row r="13" spans="1:34">
      <c r="A13" s="84" t="s">
        <v>51</v>
      </c>
      <c r="B13" s="85"/>
      <c r="C13" s="86"/>
      <c r="D13" s="87"/>
      <c r="E13" s="87"/>
      <c r="F13" s="88"/>
      <c r="G13" s="87"/>
      <c r="H13" s="87"/>
      <c r="I13" s="88"/>
      <c r="J13" s="88">
        <f>SUM(J12:J12)</f>
        <v>0</v>
      </c>
      <c r="K13" s="88">
        <f>SUM(K12:K12)</f>
        <v>0</v>
      </c>
      <c r="L13" s="87"/>
      <c r="M13" s="88">
        <f>SUM(M12:M12)</f>
        <v>0</v>
      </c>
      <c r="N13" s="87"/>
      <c r="O13" s="88">
        <f>SUM(O12:O12)</f>
        <v>0</v>
      </c>
      <c r="S13" s="100">
        <v>82350</v>
      </c>
      <c r="T13" s="101">
        <v>1</v>
      </c>
      <c r="U13" s="101">
        <v>0</v>
      </c>
      <c r="V13" s="101">
        <v>0</v>
      </c>
      <c r="W13" s="101">
        <v>0</v>
      </c>
      <c r="X13" s="101">
        <v>1</v>
      </c>
      <c r="Y13" s="101">
        <v>0</v>
      </c>
      <c r="Z13" s="101">
        <v>0</v>
      </c>
      <c r="AA13" s="101">
        <v>0</v>
      </c>
      <c r="AB13" s="101">
        <v>0</v>
      </c>
      <c r="AC13" s="95"/>
      <c r="AD13" s="95"/>
      <c r="AE13" s="95"/>
      <c r="AF13" s="95"/>
      <c r="AG13" s="95"/>
      <c r="AH13" s="95"/>
    </row>
    <row r="14" spans="1:34">
      <c r="B14" s="81">
        <v>82325</v>
      </c>
      <c r="C14" s="82"/>
      <c r="D14" s="74">
        <f>VLOOKUP($B14,ord,3,FALSE)</f>
        <v>0</v>
      </c>
      <c r="E14" s="72"/>
      <c r="F14" s="139">
        <f>E14+D14</f>
        <v>0</v>
      </c>
      <c r="G14" s="74">
        <f>VLOOKUP($B14,ord,7,FALSE)</f>
        <v>0</v>
      </c>
      <c r="H14" s="72"/>
      <c r="I14" s="139">
        <f>H14+G14</f>
        <v>0</v>
      </c>
      <c r="J14" s="69">
        <f>ROUNDUP((D14+D12+E14+E12)/2*(B14-B12)/27,0)</f>
        <v>0</v>
      </c>
      <c r="K14" s="69">
        <f>ROUNDUP((G14+G12+H14+H12)/2*(B14-B12)/27,0)</f>
        <v>0</v>
      </c>
      <c r="L14" s="72"/>
      <c r="M14" s="69">
        <f>ROUNDUP((L14+L12)/2*(B14-B12)/9,0)</f>
        <v>0</v>
      </c>
      <c r="N14" s="72"/>
      <c r="O14" s="69">
        <f>ROUNDUP((N14+N12)/2*(B14-B12)/9,0)</f>
        <v>0</v>
      </c>
      <c r="S14" s="100">
        <v>82375</v>
      </c>
      <c r="T14" s="101">
        <v>1</v>
      </c>
      <c r="U14" s="101">
        <v>0</v>
      </c>
      <c r="V14" s="101">
        <v>0</v>
      </c>
      <c r="W14" s="101">
        <v>0</v>
      </c>
      <c r="X14" s="101">
        <v>1</v>
      </c>
      <c r="Y14" s="101">
        <v>0</v>
      </c>
      <c r="Z14" s="101">
        <v>0</v>
      </c>
      <c r="AA14" s="101">
        <v>0</v>
      </c>
      <c r="AB14" s="101">
        <v>0</v>
      </c>
      <c r="AC14" s="95"/>
      <c r="AD14" s="95"/>
      <c r="AE14" s="95"/>
      <c r="AF14" s="95"/>
      <c r="AG14" s="95"/>
      <c r="AH14" s="95"/>
    </row>
    <row r="15" spans="1:34">
      <c r="A15" s="84" t="s">
        <v>51</v>
      </c>
      <c r="B15" s="85"/>
      <c r="C15" s="86"/>
      <c r="D15" s="87"/>
      <c r="E15" s="87"/>
      <c r="F15" s="87"/>
      <c r="G15" s="87"/>
      <c r="H15" s="87"/>
      <c r="I15" s="87"/>
      <c r="J15" s="87"/>
      <c r="K15" s="88">
        <f>SUM(K14:K14)</f>
        <v>0</v>
      </c>
      <c r="L15" s="87"/>
      <c r="M15" s="88">
        <f>SUM(M14:M14)</f>
        <v>0</v>
      </c>
      <c r="N15" s="87"/>
      <c r="O15" s="88">
        <f>SUM(O14:O14)</f>
        <v>0</v>
      </c>
      <c r="S15" s="100">
        <v>82400</v>
      </c>
      <c r="T15" s="101">
        <v>1</v>
      </c>
      <c r="U15" s="101">
        <v>0</v>
      </c>
      <c r="V15" s="101">
        <v>0</v>
      </c>
      <c r="W15" s="101">
        <v>0</v>
      </c>
      <c r="X15" s="101">
        <v>1</v>
      </c>
      <c r="Y15" s="101">
        <v>0</v>
      </c>
      <c r="Z15" s="101">
        <v>0</v>
      </c>
      <c r="AA15" s="101">
        <v>0</v>
      </c>
      <c r="AB15" s="101">
        <v>0</v>
      </c>
      <c r="AC15" s="95"/>
      <c r="AD15" s="95"/>
      <c r="AE15" s="95"/>
      <c r="AF15" s="95"/>
      <c r="AG15" s="95"/>
      <c r="AH15" s="95"/>
    </row>
    <row r="16" spans="1:34">
      <c r="B16" s="81">
        <v>82350</v>
      </c>
      <c r="D16" s="74">
        <f>VLOOKUP($B16,ord,3,FALSE)</f>
        <v>0</v>
      </c>
      <c r="E16" s="72"/>
      <c r="F16" s="139">
        <f>E16+D16</f>
        <v>0</v>
      </c>
      <c r="G16" s="74">
        <f>VLOOKUP($B16,ord,7,FALSE)</f>
        <v>0</v>
      </c>
      <c r="H16" s="72"/>
      <c r="I16" s="139">
        <f>H16+G16</f>
        <v>0</v>
      </c>
      <c r="J16" s="69">
        <f>ROUNDUP((D16+D14+E16+E14)/2*(B16-B14)/27,0)</f>
        <v>0</v>
      </c>
      <c r="K16" s="69">
        <f>ROUNDUP((G16+G14+H16+H14)/2*(B16-B14)/27,0)</f>
        <v>0</v>
      </c>
      <c r="L16" s="72"/>
      <c r="M16" s="69">
        <v>0</v>
      </c>
      <c r="N16" s="72"/>
      <c r="O16" s="69">
        <f>ROUNDUP((N16+N14)/2*(B16-B14)/9,0)</f>
        <v>0</v>
      </c>
      <c r="S16" s="100">
        <v>82425</v>
      </c>
      <c r="T16" s="101">
        <v>1</v>
      </c>
      <c r="U16" s="101">
        <v>0</v>
      </c>
      <c r="V16" s="101">
        <v>0</v>
      </c>
      <c r="W16" s="101">
        <v>0</v>
      </c>
      <c r="X16" s="101">
        <v>1</v>
      </c>
      <c r="Y16" s="101">
        <v>0</v>
      </c>
      <c r="Z16" s="101">
        <v>0</v>
      </c>
      <c r="AA16" s="101">
        <v>0</v>
      </c>
      <c r="AB16" s="101">
        <v>0</v>
      </c>
      <c r="AC16" s="95"/>
      <c r="AD16" s="95"/>
      <c r="AE16" s="95"/>
      <c r="AF16" s="95"/>
      <c r="AG16" s="95"/>
      <c r="AH16" s="95"/>
    </row>
    <row r="17" spans="1:34">
      <c r="A17" s="84" t="s">
        <v>51</v>
      </c>
      <c r="B17" s="85"/>
      <c r="C17" s="86"/>
      <c r="D17" s="87"/>
      <c r="E17" s="87"/>
      <c r="F17" s="87"/>
      <c r="G17" s="87"/>
      <c r="H17" s="87"/>
      <c r="I17" s="87"/>
      <c r="J17" s="88">
        <f>SUM(J16:J16)</f>
        <v>0</v>
      </c>
      <c r="K17" s="88">
        <f>SUM(K16:K16)</f>
        <v>0</v>
      </c>
      <c r="L17" s="87"/>
      <c r="M17" s="88">
        <f>SUM(M16:M16)</f>
        <v>0</v>
      </c>
      <c r="N17" s="87"/>
      <c r="O17" s="88">
        <f>SUM(O16:O16)</f>
        <v>0</v>
      </c>
      <c r="S17" s="100">
        <v>82450</v>
      </c>
      <c r="T17" s="101">
        <v>1</v>
      </c>
      <c r="U17" s="101">
        <v>0</v>
      </c>
      <c r="V17" s="101">
        <v>0</v>
      </c>
      <c r="W17" s="101">
        <v>0</v>
      </c>
      <c r="X17" s="101">
        <v>1</v>
      </c>
      <c r="Y17" s="101">
        <v>2.952</v>
      </c>
      <c r="Z17" s="101">
        <v>1.3660000000000001</v>
      </c>
      <c r="AA17" s="101">
        <v>1.3660000000000001</v>
      </c>
      <c r="AB17" s="101">
        <v>-1.3660000000000001</v>
      </c>
      <c r="AC17" s="95"/>
      <c r="AD17" s="95"/>
      <c r="AE17" s="95"/>
      <c r="AF17" s="95"/>
      <c r="AG17" s="95"/>
      <c r="AH17" s="95"/>
    </row>
    <row r="18" spans="1:34">
      <c r="A18" s="83"/>
      <c r="B18" s="81">
        <v>82375</v>
      </c>
      <c r="C18" s="82"/>
      <c r="D18" s="74">
        <f>VLOOKUP($B18,ord,3,FALSE)</f>
        <v>0</v>
      </c>
      <c r="E18" s="72"/>
      <c r="F18" s="139">
        <f>E18+D18</f>
        <v>0</v>
      </c>
      <c r="G18" s="74">
        <f>VLOOKUP($B18,ord,7,FALSE)</f>
        <v>0</v>
      </c>
      <c r="H18" s="72"/>
      <c r="I18" s="139">
        <f>H18+G18</f>
        <v>0</v>
      </c>
      <c r="J18" s="69">
        <f>ROUNDUP((D18+D16+E18+E16)/2*(B18-B16)/27,0)</f>
        <v>0</v>
      </c>
      <c r="K18" s="69">
        <f>ROUNDUP((G18+G16+H18+H16)/2*(B18-B16)/27,0)</f>
        <v>0</v>
      </c>
      <c r="L18" s="72"/>
      <c r="M18" s="69">
        <f>ROUNDUP((L18+L16)/2*(B18-B16)/9,0)</f>
        <v>0</v>
      </c>
      <c r="N18" s="72"/>
      <c r="O18" s="69">
        <f>ROUNDUP((N18+N16)/2*(B18-B16)/9,0)</f>
        <v>0</v>
      </c>
      <c r="S18" s="100">
        <v>82475</v>
      </c>
      <c r="T18" s="101">
        <v>1</v>
      </c>
      <c r="U18" s="101">
        <v>12.298</v>
      </c>
      <c r="V18" s="101">
        <v>5.6929999999999996</v>
      </c>
      <c r="W18" s="101">
        <v>5.6929999999999996</v>
      </c>
      <c r="X18" s="101">
        <v>1</v>
      </c>
      <c r="Y18" s="101">
        <v>39.86</v>
      </c>
      <c r="Z18" s="101">
        <v>19.82</v>
      </c>
      <c r="AA18" s="101">
        <v>19.82</v>
      </c>
      <c r="AB18" s="101">
        <v>-15.493</v>
      </c>
      <c r="AC18" s="95"/>
      <c r="AD18" s="95"/>
      <c r="AE18" s="95"/>
      <c r="AF18" s="95"/>
      <c r="AG18" s="95"/>
      <c r="AH18" s="95"/>
    </row>
    <row r="19" spans="1:34">
      <c r="A19" s="84" t="s">
        <v>51</v>
      </c>
      <c r="B19" s="85"/>
      <c r="C19" s="86"/>
      <c r="D19" s="87"/>
      <c r="E19" s="87"/>
      <c r="F19" s="88"/>
      <c r="G19" s="87"/>
      <c r="H19" s="87"/>
      <c r="I19" s="88"/>
      <c r="J19" s="88">
        <f>SUM(J18:J18)</f>
        <v>0</v>
      </c>
      <c r="K19" s="88">
        <f>SUM(K18:K18)</f>
        <v>0</v>
      </c>
      <c r="L19" s="87"/>
      <c r="M19" s="88">
        <f>SUM(M18:M18)</f>
        <v>0</v>
      </c>
      <c r="N19" s="87"/>
      <c r="O19" s="88">
        <f>SUM(O18:O18)</f>
        <v>0</v>
      </c>
      <c r="S19" s="100">
        <v>82500</v>
      </c>
      <c r="T19" s="101">
        <v>1</v>
      </c>
      <c r="U19" s="101">
        <v>11.114000000000001</v>
      </c>
      <c r="V19" s="101">
        <v>10.839</v>
      </c>
      <c r="W19" s="101">
        <v>10.839</v>
      </c>
      <c r="X19" s="101">
        <v>1</v>
      </c>
      <c r="Y19" s="101">
        <v>103.128</v>
      </c>
      <c r="Z19" s="101">
        <v>66.197999999999993</v>
      </c>
      <c r="AA19" s="101">
        <v>66.197999999999993</v>
      </c>
      <c r="AB19" s="101">
        <v>-70.852000000000004</v>
      </c>
      <c r="AC19" s="95"/>
      <c r="AD19" s="95"/>
      <c r="AE19" s="95"/>
      <c r="AF19" s="95"/>
      <c r="AG19" s="95"/>
      <c r="AH19" s="95"/>
    </row>
    <row r="20" spans="1:34">
      <c r="A20" s="83"/>
      <c r="B20" s="81">
        <v>82400</v>
      </c>
      <c r="C20" s="82"/>
      <c r="D20" s="74">
        <f>VLOOKUP($B20,ord,3,FALSE)</f>
        <v>0</v>
      </c>
      <c r="E20" s="72"/>
      <c r="F20" s="139">
        <f>E20+D20</f>
        <v>0</v>
      </c>
      <c r="G20" s="74">
        <f>VLOOKUP($B20,ord,7,FALSE)</f>
        <v>0</v>
      </c>
      <c r="H20" s="72"/>
      <c r="I20" s="139">
        <f>H20+G20</f>
        <v>0</v>
      </c>
      <c r="J20" s="69">
        <f>ROUNDUP((D20+D18+E20+E18)/2*(B20-B18)/27,0)</f>
        <v>0</v>
      </c>
      <c r="K20" s="69">
        <f>ROUNDUP((G20+G18+H20+H18)/2*(B20-B18)/27,0)</f>
        <v>0</v>
      </c>
      <c r="L20" s="72"/>
      <c r="M20" s="69">
        <f>ROUNDUP((L20+L18)/2*(B20-B18)/9,0)</f>
        <v>0</v>
      </c>
      <c r="N20" s="72"/>
      <c r="O20" s="69">
        <f>ROUNDUP((N20+N18)/2*(B20-B18)/9,0)</f>
        <v>0</v>
      </c>
      <c r="S20" s="100">
        <v>82525</v>
      </c>
      <c r="T20" s="101">
        <v>1</v>
      </c>
      <c r="U20" s="101">
        <v>15.632999999999999</v>
      </c>
      <c r="V20" s="101">
        <v>12.382999999999999</v>
      </c>
      <c r="W20" s="101">
        <v>12.382999999999999</v>
      </c>
      <c r="X20" s="101">
        <v>1</v>
      </c>
      <c r="Y20" s="101">
        <v>185.30600000000001</v>
      </c>
      <c r="Z20" s="101">
        <v>133.53399999999999</v>
      </c>
      <c r="AA20" s="101">
        <v>133.53399999999999</v>
      </c>
      <c r="AB20" s="101">
        <v>-192.00399999999999</v>
      </c>
      <c r="AC20" s="95"/>
      <c r="AD20" s="95"/>
      <c r="AE20" s="95"/>
      <c r="AF20" s="95"/>
      <c r="AG20" s="95"/>
      <c r="AH20" s="95"/>
    </row>
    <row r="21" spans="1:34">
      <c r="A21" s="84" t="s">
        <v>51</v>
      </c>
      <c r="B21" s="85"/>
      <c r="C21" s="86"/>
      <c r="D21" s="87"/>
      <c r="E21" s="87"/>
      <c r="F21" s="87"/>
      <c r="G21" s="87"/>
      <c r="H21" s="87"/>
      <c r="I21" s="87"/>
      <c r="J21" s="88">
        <f>SUM(J20:J20)</f>
        <v>0</v>
      </c>
      <c r="K21" s="88">
        <f>SUM(K20:K20)</f>
        <v>0</v>
      </c>
      <c r="L21" s="87"/>
      <c r="M21" s="88">
        <f>SUM(M20:M20)</f>
        <v>0</v>
      </c>
      <c r="N21" s="87"/>
      <c r="O21" s="88">
        <f>SUM(O20:O20)</f>
        <v>0</v>
      </c>
      <c r="S21" s="100">
        <v>82550</v>
      </c>
      <c r="T21" s="101">
        <v>1</v>
      </c>
      <c r="U21" s="101">
        <v>155.59700000000001</v>
      </c>
      <c r="V21" s="101">
        <v>79.272999999999996</v>
      </c>
      <c r="W21" s="101">
        <v>79.272999999999996</v>
      </c>
      <c r="X21" s="101">
        <v>1</v>
      </c>
      <c r="Y21" s="101">
        <v>122.959</v>
      </c>
      <c r="Z21" s="101">
        <v>142.715</v>
      </c>
      <c r="AA21" s="101">
        <v>142.715</v>
      </c>
      <c r="AB21" s="101">
        <v>-255.446</v>
      </c>
      <c r="AC21" s="95"/>
      <c r="AD21" s="95"/>
      <c r="AE21" s="95"/>
      <c r="AF21" s="95"/>
      <c r="AG21" s="95"/>
      <c r="AH21" s="95"/>
    </row>
    <row r="22" spans="1:34">
      <c r="A22" s="83"/>
      <c r="B22" s="81">
        <v>82425</v>
      </c>
      <c r="C22" s="82"/>
      <c r="D22" s="74">
        <f>VLOOKUP($B22,ord,3,FALSE)</f>
        <v>0</v>
      </c>
      <c r="E22" s="72"/>
      <c r="F22" s="139">
        <f>E22+D22</f>
        <v>0</v>
      </c>
      <c r="G22" s="74">
        <f>VLOOKUP($B22,ord,7,FALSE)</f>
        <v>0</v>
      </c>
      <c r="H22" s="72"/>
      <c r="I22" s="139">
        <f>H22+G22</f>
        <v>0</v>
      </c>
      <c r="J22" s="69">
        <f>ROUNDUP((D22+D20+E22+E20)/2*(B22-B20)/27,0)</f>
        <v>0</v>
      </c>
      <c r="K22" s="69">
        <f>ROUNDUP((G22+G20+H22+H20)/2*(B22-B20)/27,0)</f>
        <v>0</v>
      </c>
      <c r="L22" s="72"/>
      <c r="M22" s="69">
        <f>ROUNDUP((L22+L20)/2*(B22-B20)/9,0)</f>
        <v>0</v>
      </c>
      <c r="N22" s="72"/>
      <c r="O22" s="69">
        <f>ROUNDUP((N22+N20)/2*(B22-B20)/9,0)</f>
        <v>0</v>
      </c>
      <c r="S22" s="100">
        <v>82550</v>
      </c>
      <c r="T22" s="101">
        <v>1</v>
      </c>
      <c r="U22" s="101">
        <v>64.152000000000001</v>
      </c>
      <c r="V22" s="101">
        <v>0</v>
      </c>
      <c r="W22" s="101">
        <v>0</v>
      </c>
      <c r="X22" s="101">
        <v>1</v>
      </c>
      <c r="Y22" s="101">
        <v>130.68600000000001</v>
      </c>
      <c r="Z22" s="101">
        <v>0</v>
      </c>
      <c r="AA22" s="101">
        <v>0</v>
      </c>
      <c r="AB22" s="101">
        <v>-255.446</v>
      </c>
      <c r="AC22" s="95"/>
      <c r="AD22" s="95"/>
      <c r="AE22" s="95"/>
      <c r="AF22" s="95"/>
      <c r="AG22" s="95"/>
      <c r="AH22" s="95"/>
    </row>
    <row r="23" spans="1:34">
      <c r="A23" s="84" t="s">
        <v>51</v>
      </c>
      <c r="B23" s="85"/>
      <c r="C23" s="86"/>
      <c r="D23" s="87"/>
      <c r="E23" s="87"/>
      <c r="F23" s="88"/>
      <c r="G23" s="87"/>
      <c r="H23" s="87"/>
      <c r="I23" s="88"/>
      <c r="J23" s="88">
        <f>SUM(J22:J22)</f>
        <v>0</v>
      </c>
      <c r="K23" s="88">
        <f>SUM(K22:K22)</f>
        <v>0</v>
      </c>
      <c r="L23" s="87"/>
      <c r="M23" s="88">
        <f>SUM(M22:M22)</f>
        <v>0</v>
      </c>
      <c r="N23" s="87"/>
      <c r="O23" s="88">
        <f>SUM(O22:O22)</f>
        <v>0</v>
      </c>
      <c r="S23" s="100">
        <v>82575</v>
      </c>
      <c r="T23" s="101">
        <v>1</v>
      </c>
      <c r="U23" s="101">
        <v>3.79</v>
      </c>
      <c r="V23" s="101">
        <v>31.454999999999998</v>
      </c>
      <c r="W23" s="101">
        <v>31.454999999999998</v>
      </c>
      <c r="X23" s="101">
        <v>1</v>
      </c>
      <c r="Y23" s="101">
        <v>40.744</v>
      </c>
      <c r="Z23" s="101">
        <v>79.366</v>
      </c>
      <c r="AA23" s="101">
        <v>79.366</v>
      </c>
      <c r="AB23" s="101">
        <v>-303.35700000000003</v>
      </c>
      <c r="AC23" s="95"/>
      <c r="AD23" s="95"/>
      <c r="AE23" s="95"/>
      <c r="AF23" s="95"/>
      <c r="AG23" s="95"/>
      <c r="AH23" s="95"/>
    </row>
    <row r="24" spans="1:34">
      <c r="A24" s="112" t="s">
        <v>88</v>
      </c>
      <c r="B24" s="81">
        <v>82450</v>
      </c>
      <c r="D24" s="74">
        <f>ROUNDUP(VLOOKUP($B24,ord,3,FALSE),0)</f>
        <v>0</v>
      </c>
      <c r="E24" s="72"/>
      <c r="F24" s="139">
        <f>E24+D24</f>
        <v>0</v>
      </c>
      <c r="G24" s="74">
        <f>ROUND(VLOOKUP($B24,ord,7,FALSE),0)</f>
        <v>3</v>
      </c>
      <c r="H24" s="72"/>
      <c r="I24" s="139">
        <f>H24+G24</f>
        <v>3</v>
      </c>
      <c r="J24" s="69">
        <f>ROUNDUP((D24+D22+E24+E22)/2*(B24-B22)/27,0)</f>
        <v>0</v>
      </c>
      <c r="K24" s="69">
        <f>ROUNDUP((G24+G22+H24+H22)/2*(B24-B22)/27,0)</f>
        <v>2</v>
      </c>
      <c r="L24" s="102">
        <v>10</v>
      </c>
      <c r="M24" s="69">
        <f>ROUNDUP((L24+L22)/2*(B24-B22)/9,0)</f>
        <v>14</v>
      </c>
      <c r="N24" s="72"/>
      <c r="O24" s="69">
        <f>ROUNDUP((N24+N22)/2*(B24-B22)/9,0)</f>
        <v>0</v>
      </c>
      <c r="S24" s="100">
        <v>82600</v>
      </c>
      <c r="T24" s="101">
        <v>1</v>
      </c>
      <c r="U24" s="101">
        <v>30.2</v>
      </c>
      <c r="V24" s="101">
        <v>15.736000000000001</v>
      </c>
      <c r="W24" s="101">
        <v>15.736000000000001</v>
      </c>
      <c r="X24" s="101">
        <v>1</v>
      </c>
      <c r="Y24" s="101">
        <v>4.5890000000000004</v>
      </c>
      <c r="Z24" s="101">
        <v>20.986999999999998</v>
      </c>
      <c r="AA24" s="101">
        <v>20.986999999999998</v>
      </c>
      <c r="AB24" s="101">
        <v>-308.608</v>
      </c>
      <c r="AC24" s="95"/>
      <c r="AD24" s="95"/>
      <c r="AE24" s="95"/>
      <c r="AF24" s="95"/>
      <c r="AG24" s="95"/>
      <c r="AH24" s="95"/>
    </row>
    <row r="25" spans="1:34">
      <c r="B25" s="81">
        <v>82475</v>
      </c>
      <c r="D25" s="74">
        <f>ROUND(VLOOKUP($B25,ord,3,FALSE),0)</f>
        <v>12</v>
      </c>
      <c r="E25" s="72">
        <v>138</v>
      </c>
      <c r="F25" s="139">
        <f>E25+D25</f>
        <v>150</v>
      </c>
      <c r="G25" s="74">
        <f>ROUND(VLOOKUP($B25,ord,7,FALSE),0)</f>
        <v>40</v>
      </c>
      <c r="H25" s="72">
        <f>E25</f>
        <v>138</v>
      </c>
      <c r="I25" s="139">
        <f>H25+G25</f>
        <v>178</v>
      </c>
      <c r="J25" s="69">
        <f>ROUNDUP((D25+D24+E25+E24)/2*(B25-B24)/27,0)</f>
        <v>70</v>
      </c>
      <c r="K25" s="69">
        <f>ROUNDUP((G25+G24+H25+H24)/2*(B25-B24)/27,0)</f>
        <v>84</v>
      </c>
      <c r="L25" s="102">
        <v>79</v>
      </c>
      <c r="M25" s="69">
        <f>ROUNDUP((L25+L24)/2*(B25-B24)/9,0)</f>
        <v>124</v>
      </c>
      <c r="N25" s="72"/>
      <c r="O25" s="69">
        <f>ROUNDUP((N25+N24)/2*(B25-B24)/9,0)</f>
        <v>0</v>
      </c>
      <c r="S25" s="100">
        <v>82625</v>
      </c>
      <c r="T25" s="101">
        <v>1</v>
      </c>
      <c r="U25" s="101">
        <v>7.9059999999999997</v>
      </c>
      <c r="V25" s="101">
        <v>17.641999999999999</v>
      </c>
      <c r="W25" s="101">
        <v>17.641999999999999</v>
      </c>
      <c r="X25" s="101">
        <v>1</v>
      </c>
      <c r="Y25" s="101">
        <v>2.8769999999999998</v>
      </c>
      <c r="Z25" s="101">
        <v>3.456</v>
      </c>
      <c r="AA25" s="101">
        <v>3.456</v>
      </c>
      <c r="AB25" s="101">
        <v>-294.423</v>
      </c>
      <c r="AC25" s="95"/>
      <c r="AD25" s="95"/>
      <c r="AE25" s="95"/>
      <c r="AF25" s="95"/>
      <c r="AG25" s="95"/>
      <c r="AH25" s="95"/>
    </row>
    <row r="26" spans="1:34">
      <c r="A26" s="84" t="s">
        <v>51</v>
      </c>
      <c r="B26" s="85"/>
      <c r="C26" s="86"/>
      <c r="D26" s="87"/>
      <c r="E26" s="87"/>
      <c r="F26" s="88"/>
      <c r="G26" s="87"/>
      <c r="H26" s="87"/>
      <c r="I26" s="88"/>
      <c r="J26" s="88">
        <f>SUM(J24:J25)</f>
        <v>70</v>
      </c>
      <c r="K26" s="88">
        <f>SUM(K24:K25)</f>
        <v>86</v>
      </c>
      <c r="L26" s="87"/>
      <c r="M26" s="88">
        <f>SUM(M24:M25)</f>
        <v>138</v>
      </c>
      <c r="N26" s="87"/>
      <c r="O26" s="88">
        <f>SUM(O24:O25)</f>
        <v>0</v>
      </c>
      <c r="S26" s="100">
        <v>82650</v>
      </c>
      <c r="T26" s="101">
        <v>1</v>
      </c>
      <c r="U26" s="101">
        <v>0</v>
      </c>
      <c r="V26" s="101">
        <v>3.66</v>
      </c>
      <c r="W26" s="101">
        <v>3.66</v>
      </c>
      <c r="X26" s="101">
        <v>1</v>
      </c>
      <c r="Y26" s="101">
        <v>0</v>
      </c>
      <c r="Z26" s="101">
        <v>1.3320000000000001</v>
      </c>
      <c r="AA26" s="101">
        <v>1.3320000000000001</v>
      </c>
      <c r="AB26" s="101">
        <v>-292.09500000000003</v>
      </c>
      <c r="AC26" s="95"/>
      <c r="AD26" s="95"/>
      <c r="AE26" s="95"/>
      <c r="AF26" s="95"/>
      <c r="AG26" s="95"/>
      <c r="AH26" s="95"/>
    </row>
    <row r="27" spans="1:34">
      <c r="B27" s="81">
        <v>82500</v>
      </c>
      <c r="D27" s="74">
        <f>ROUND(VLOOKUP($B27,ord,3,FALSE),0)</f>
        <v>11</v>
      </c>
      <c r="E27" s="72">
        <v>135</v>
      </c>
      <c r="F27" s="139">
        <f>E27+D27</f>
        <v>146</v>
      </c>
      <c r="G27" s="74">
        <f>ROUND(VLOOKUP($B27,ord,7,FALSE),0)</f>
        <v>103</v>
      </c>
      <c r="H27" s="72">
        <f>E27</f>
        <v>135</v>
      </c>
      <c r="I27" s="139">
        <f>H27+G27</f>
        <v>238</v>
      </c>
      <c r="J27" s="69">
        <f>ROUNDUP((D27+D25+E27+E25)/2*(B27-B25)/27,0)</f>
        <v>138</v>
      </c>
      <c r="K27" s="69">
        <f>ROUNDUP((G27+G25+H27+H25)/2*(B27-B25)/27,0)</f>
        <v>193</v>
      </c>
      <c r="L27" s="102">
        <v>85</v>
      </c>
      <c r="M27" s="69">
        <f>ROUNDUP((L27+L25)/2*(B27-B25)/9,0)</f>
        <v>228</v>
      </c>
      <c r="N27" s="72"/>
      <c r="O27" s="69">
        <f>ROUNDUP((N27+N25)/2*(B27-B25)/9,0)</f>
        <v>0</v>
      </c>
      <c r="S27" s="100">
        <v>82675</v>
      </c>
      <c r="T27" s="101">
        <v>1</v>
      </c>
      <c r="U27" s="101">
        <v>0</v>
      </c>
      <c r="V27" s="101">
        <v>0</v>
      </c>
      <c r="W27" s="101">
        <v>0</v>
      </c>
      <c r="X27" s="101">
        <v>1</v>
      </c>
      <c r="Y27" s="101">
        <v>0</v>
      </c>
      <c r="Z27" s="101">
        <v>0</v>
      </c>
      <c r="AA27" s="101">
        <v>0</v>
      </c>
      <c r="AB27" s="101">
        <v>-292.09500000000003</v>
      </c>
      <c r="AC27" s="95"/>
      <c r="AD27" s="95"/>
      <c r="AE27" s="95"/>
      <c r="AF27" s="95"/>
      <c r="AG27" s="95"/>
      <c r="AH27" s="95"/>
    </row>
    <row r="28" spans="1:34">
      <c r="B28" s="81">
        <v>82525</v>
      </c>
      <c r="D28" s="74">
        <f>ROUND(VLOOKUP($B28,ord,3,FALSE),0)</f>
        <v>16</v>
      </c>
      <c r="E28" s="72">
        <v>109</v>
      </c>
      <c r="F28" s="139">
        <f>E28+D28</f>
        <v>125</v>
      </c>
      <c r="G28" s="74">
        <f>ROUND(VLOOKUP($B28,ord,7,FALSE),0)</f>
        <v>185</v>
      </c>
      <c r="H28" s="72">
        <f>E28</f>
        <v>109</v>
      </c>
      <c r="I28" s="139">
        <f>H28+G28</f>
        <v>294</v>
      </c>
      <c r="J28" s="69">
        <f>ROUNDUP((D28+D27+E28+E27)/2*(B28-B27)/27,0)</f>
        <v>126</v>
      </c>
      <c r="K28" s="69">
        <f>ROUNDUP((G28+G27+H28+H27)/2*(B28-B27)/27,0)</f>
        <v>247</v>
      </c>
      <c r="L28" s="102">
        <v>96</v>
      </c>
      <c r="M28" s="69">
        <f>ROUNDUP((L28+L27)/2*(B28-B27)/9,0)</f>
        <v>252</v>
      </c>
      <c r="N28" s="72"/>
      <c r="O28" s="69">
        <f>ROUNDUP((N28+N27)/2*(B28-B27)/9,0)</f>
        <v>0</v>
      </c>
      <c r="S28" s="100">
        <v>82700</v>
      </c>
      <c r="T28" s="101">
        <v>1</v>
      </c>
      <c r="U28" s="101">
        <v>0</v>
      </c>
      <c r="V28" s="101">
        <v>0</v>
      </c>
      <c r="W28" s="101">
        <v>0</v>
      </c>
      <c r="X28" s="101">
        <v>1</v>
      </c>
      <c r="Y28" s="101">
        <v>0</v>
      </c>
      <c r="Z28" s="101">
        <v>0</v>
      </c>
      <c r="AA28" s="101">
        <v>0</v>
      </c>
      <c r="AB28" s="101">
        <v>-292.09500000000003</v>
      </c>
      <c r="AC28" s="95"/>
      <c r="AD28" s="95"/>
      <c r="AE28" s="95"/>
      <c r="AF28" s="95"/>
      <c r="AG28" s="95"/>
      <c r="AH28" s="95"/>
    </row>
    <row r="29" spans="1:34">
      <c r="A29" s="84" t="s">
        <v>51</v>
      </c>
      <c r="B29" s="85"/>
      <c r="C29" s="86"/>
      <c r="D29" s="87"/>
      <c r="E29" s="87"/>
      <c r="F29" s="88"/>
      <c r="G29" s="87"/>
      <c r="H29" s="87"/>
      <c r="I29" s="88"/>
      <c r="J29" s="88">
        <f>SUM(J27:J28)</f>
        <v>264</v>
      </c>
      <c r="K29" s="88">
        <f>SUM(K27:K28)</f>
        <v>440</v>
      </c>
      <c r="L29" s="87"/>
      <c r="M29" s="88">
        <f>SUM(M27:M28)</f>
        <v>480</v>
      </c>
      <c r="N29" s="87"/>
      <c r="O29" s="88">
        <f>SUM(O27:O28)</f>
        <v>0</v>
      </c>
      <c r="S29" s="100">
        <v>82725</v>
      </c>
      <c r="T29" s="101">
        <v>1</v>
      </c>
      <c r="U29" s="101">
        <v>0</v>
      </c>
      <c r="V29" s="101">
        <v>0</v>
      </c>
      <c r="W29" s="101">
        <v>0</v>
      </c>
      <c r="X29" s="101">
        <v>1</v>
      </c>
      <c r="Y29" s="101">
        <v>0</v>
      </c>
      <c r="Z29" s="101">
        <v>0</v>
      </c>
      <c r="AA29" s="101">
        <v>0</v>
      </c>
      <c r="AB29" s="101">
        <v>-292.09500000000003</v>
      </c>
      <c r="AC29" s="95"/>
      <c r="AD29" s="95"/>
      <c r="AE29" s="95"/>
      <c r="AF29" s="95"/>
      <c r="AG29" s="95"/>
      <c r="AH29" s="95"/>
    </row>
    <row r="30" spans="1:34">
      <c r="B30" s="81">
        <v>82550</v>
      </c>
      <c r="D30" s="74">
        <v>159</v>
      </c>
      <c r="E30" s="72">
        <v>102</v>
      </c>
      <c r="F30" s="139">
        <f>E30+D30</f>
        <v>261</v>
      </c>
      <c r="G30" s="74">
        <v>231</v>
      </c>
      <c r="H30" s="72">
        <f>E30</f>
        <v>102</v>
      </c>
      <c r="I30" s="139">
        <f>H30+G30</f>
        <v>333</v>
      </c>
      <c r="J30" s="69">
        <f>ROUNDUP((D30+D28+E30+E28)/2*(B30-B28)/27,0)</f>
        <v>179</v>
      </c>
      <c r="K30" s="69">
        <f>ROUNDUP((G30+G28+H30+H28)/2*(B30-B28)/27,0)</f>
        <v>291</v>
      </c>
      <c r="L30" s="102">
        <v>124</v>
      </c>
      <c r="M30" s="69">
        <f>ROUNDUP((L30+L28)/2*(B30-B28)/9,0)</f>
        <v>306</v>
      </c>
      <c r="N30" s="72"/>
      <c r="O30" s="69">
        <f>ROUNDUP((N30+N28)/2*(B30-B28)/9,0)</f>
        <v>0</v>
      </c>
      <c r="S30" s="100">
        <v>82750</v>
      </c>
      <c r="T30" s="101">
        <v>1</v>
      </c>
      <c r="U30" s="101">
        <v>0</v>
      </c>
      <c r="V30" s="101">
        <v>0</v>
      </c>
      <c r="W30" s="101">
        <v>0</v>
      </c>
      <c r="X30" s="101">
        <v>1</v>
      </c>
      <c r="Y30" s="101">
        <v>0</v>
      </c>
      <c r="Z30" s="101">
        <v>0</v>
      </c>
      <c r="AA30" s="101">
        <v>0</v>
      </c>
      <c r="AB30" s="101">
        <v>-292.09500000000003</v>
      </c>
      <c r="AC30" s="95"/>
      <c r="AD30" s="95"/>
      <c r="AE30" s="95"/>
      <c r="AF30" s="95"/>
      <c r="AG30" s="95"/>
      <c r="AH30" s="95"/>
    </row>
    <row r="31" spans="1:34">
      <c r="A31" s="84" t="s">
        <v>51</v>
      </c>
      <c r="B31" s="85"/>
      <c r="C31" s="86"/>
      <c r="D31" s="87"/>
      <c r="E31" s="87"/>
      <c r="F31" s="88"/>
      <c r="G31" s="87"/>
      <c r="H31" s="87"/>
      <c r="I31" s="88"/>
      <c r="J31" s="88">
        <f>SUM(J30:J30)</f>
        <v>179</v>
      </c>
      <c r="K31" s="88">
        <f>SUM(K30:K30)</f>
        <v>291</v>
      </c>
      <c r="L31" s="87"/>
      <c r="M31" s="88">
        <f>SUM(M30:M30)</f>
        <v>306</v>
      </c>
      <c r="N31" s="87"/>
      <c r="O31" s="88">
        <f>SUM(O30:O30)</f>
        <v>0</v>
      </c>
      <c r="S31" s="100">
        <v>82775</v>
      </c>
      <c r="T31" s="101">
        <v>1</v>
      </c>
      <c r="U31" s="101">
        <v>0</v>
      </c>
      <c r="V31" s="101">
        <v>0</v>
      </c>
      <c r="W31" s="101">
        <v>0</v>
      </c>
      <c r="X31" s="101">
        <v>1</v>
      </c>
      <c r="Y31" s="101">
        <v>0</v>
      </c>
      <c r="Z31" s="101">
        <v>0</v>
      </c>
      <c r="AA31" s="101">
        <v>0</v>
      </c>
      <c r="AB31" s="101">
        <v>-292.09500000000003</v>
      </c>
      <c r="AC31" s="95"/>
      <c r="AD31" s="95"/>
      <c r="AE31" s="95"/>
      <c r="AF31" s="95"/>
      <c r="AG31" s="95"/>
      <c r="AH31" s="95"/>
    </row>
    <row r="32" spans="1:34">
      <c r="B32" s="81">
        <v>82575</v>
      </c>
      <c r="D32" s="74">
        <f>ROUND(VLOOKUP($B32,ord,3,FALSE),0)</f>
        <v>4</v>
      </c>
      <c r="E32" s="72">
        <v>188</v>
      </c>
      <c r="F32" s="139">
        <f>E32+D32</f>
        <v>192</v>
      </c>
      <c r="G32" s="74">
        <f>ROUND(VLOOKUP($B32,ord,7,FALSE),0)</f>
        <v>41</v>
      </c>
      <c r="H32" s="72">
        <f>E32</f>
        <v>188</v>
      </c>
      <c r="I32" s="139">
        <f>H32+G32</f>
        <v>229</v>
      </c>
      <c r="J32" s="69">
        <f>ROUNDUP((D32+D30+E32+E30)/2*(B32-B30)/27,0)</f>
        <v>210</v>
      </c>
      <c r="K32" s="69">
        <f>ROUNDUP((G32+G30+H32+H30)/2*(B32-B30)/27,0)</f>
        <v>261</v>
      </c>
      <c r="L32" s="102">
        <v>74</v>
      </c>
      <c r="M32" s="69">
        <f>ROUNDUP((L32+L30)/2*(B32-B30)/9,0)</f>
        <v>275</v>
      </c>
      <c r="N32" s="72"/>
      <c r="O32" s="69">
        <f>ROUNDUP((N32+N30)/2*(B32-B30)/9,0)</f>
        <v>0</v>
      </c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</row>
    <row r="33" spans="1:34">
      <c r="A33" s="84" t="s">
        <v>51</v>
      </c>
      <c r="B33" s="85"/>
      <c r="C33" s="86"/>
      <c r="D33" s="87"/>
      <c r="E33" s="87"/>
      <c r="F33" s="88"/>
      <c r="G33" s="87"/>
      <c r="H33" s="87"/>
      <c r="I33" s="88"/>
      <c r="J33" s="88">
        <f>SUM(J32:J32)</f>
        <v>210</v>
      </c>
      <c r="K33" s="88">
        <f>SUM(K32:K32)</f>
        <v>261</v>
      </c>
      <c r="L33" s="87"/>
      <c r="M33" s="88">
        <f>SUM(M32:M32)</f>
        <v>275</v>
      </c>
      <c r="N33" s="87"/>
      <c r="O33" s="88">
        <f>SUM(O32:O32)</f>
        <v>0</v>
      </c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</row>
    <row r="34" spans="1:34">
      <c r="A34" s="112" t="s">
        <v>90</v>
      </c>
      <c r="B34" s="81">
        <v>82600</v>
      </c>
      <c r="D34" s="74">
        <f>ROUND(VLOOKUP($B34,ord,3,FALSE),)</f>
        <v>30</v>
      </c>
      <c r="E34" s="72"/>
      <c r="F34" s="139">
        <f>E34+D34</f>
        <v>30</v>
      </c>
      <c r="G34" s="74">
        <f>ROUND(VLOOKUP($B34,ord,7,FALSE),0)</f>
        <v>5</v>
      </c>
      <c r="H34" s="72"/>
      <c r="I34" s="139">
        <f>H34+G34</f>
        <v>5</v>
      </c>
      <c r="J34" s="69">
        <f>ROUNDUP((D34+D32+E34+E32)/2*(B34-B32)/27,0)</f>
        <v>103</v>
      </c>
      <c r="K34" s="69">
        <f>ROUNDUP((G34+G32+H34+H32)/2*(B34-B32)/27,0)</f>
        <v>109</v>
      </c>
      <c r="L34" s="102">
        <v>58</v>
      </c>
      <c r="M34" s="69">
        <f>ROUNDUP((L34+L32)/2*(B34-B32)/9,0)</f>
        <v>184</v>
      </c>
      <c r="N34" s="72"/>
      <c r="O34" s="69">
        <f>ROUNDUP((N34+N32)/2*(B34-B32)/9,0)</f>
        <v>0</v>
      </c>
      <c r="S34" s="180" t="s">
        <v>81</v>
      </c>
      <c r="T34" s="180"/>
      <c r="U34" s="180"/>
      <c r="V34" s="101">
        <v>176.68100000000001</v>
      </c>
      <c r="W34" s="101">
        <v>176.68100000000001</v>
      </c>
      <c r="X34" s="181"/>
      <c r="Y34" s="181"/>
      <c r="Z34" s="101">
        <v>468.77600000000001</v>
      </c>
      <c r="AA34" s="101">
        <v>468.77600000000001</v>
      </c>
      <c r="AB34" s="95"/>
      <c r="AC34" s="95"/>
      <c r="AD34" s="95"/>
      <c r="AE34" s="95"/>
      <c r="AF34" s="95"/>
      <c r="AG34" s="95"/>
      <c r="AH34" s="95"/>
    </row>
    <row r="35" spans="1:34">
      <c r="A35" s="84" t="s">
        <v>51</v>
      </c>
      <c r="B35" s="85"/>
      <c r="C35" s="86"/>
      <c r="D35" s="87"/>
      <c r="E35" s="87"/>
      <c r="F35" s="88"/>
      <c r="G35" s="87"/>
      <c r="H35" s="87"/>
      <c r="I35" s="88"/>
      <c r="J35" s="88">
        <f>SUM(J34:J34)</f>
        <v>103</v>
      </c>
      <c r="K35" s="88">
        <f>SUM(K34:K34)</f>
        <v>109</v>
      </c>
      <c r="L35" s="87"/>
      <c r="M35" s="88">
        <f>SUM(M34:M34)</f>
        <v>184</v>
      </c>
      <c r="N35" s="87"/>
      <c r="O35" s="88">
        <f>SUM(O34:O34)</f>
        <v>0</v>
      </c>
    </row>
    <row r="36" spans="1:34">
      <c r="B36" s="81">
        <v>82625</v>
      </c>
      <c r="D36" s="74">
        <f>ROUND(VLOOKUP($B36,ord,3,FALSE),0)</f>
        <v>8</v>
      </c>
      <c r="E36" s="72"/>
      <c r="F36" s="139">
        <f>E36+D36</f>
        <v>8</v>
      </c>
      <c r="G36" s="74">
        <f>ROUND(VLOOKUP($B36,ord,7,FALSE),0)</f>
        <v>3</v>
      </c>
      <c r="H36" s="72"/>
      <c r="I36" s="139">
        <f>H36+G36</f>
        <v>3</v>
      </c>
      <c r="J36" s="69">
        <f>ROUNDUP((D36+D34+E36+E34)/2*(B36-B34)/27,0)</f>
        <v>18</v>
      </c>
      <c r="K36" s="69">
        <f>ROUNDUP((G36+G34+H36+H34)/2*(B36-B34)/27,0)</f>
        <v>4</v>
      </c>
      <c r="L36" s="102">
        <v>26</v>
      </c>
      <c r="M36" s="69">
        <f>ROUNDUP((L36+L34)/2*(B36-B34)/9,0)</f>
        <v>117</v>
      </c>
      <c r="N36" s="72"/>
      <c r="O36" s="69">
        <f>ROUNDUP((N36+N34)/2*(B36-B34)/9,0)</f>
        <v>0</v>
      </c>
    </row>
    <row r="37" spans="1:34">
      <c r="A37" s="84" t="s">
        <v>51</v>
      </c>
      <c r="B37" s="85"/>
      <c r="C37" s="86"/>
      <c r="D37" s="87"/>
      <c r="E37" s="87"/>
      <c r="F37" s="88"/>
      <c r="G37" s="87"/>
      <c r="H37" s="87"/>
      <c r="I37" s="88"/>
      <c r="J37" s="88">
        <f>SUM(J36:J36)</f>
        <v>18</v>
      </c>
      <c r="K37" s="88">
        <f>SUM(K36:K36)</f>
        <v>4</v>
      </c>
      <c r="L37" s="87"/>
      <c r="M37" s="88">
        <f>SUM(M36:M36)</f>
        <v>117</v>
      </c>
      <c r="N37" s="87"/>
      <c r="O37" s="88">
        <f>SUM(O36:O36)</f>
        <v>0</v>
      </c>
    </row>
    <row r="38" spans="1:34">
      <c r="A38" s="112" t="s">
        <v>91</v>
      </c>
      <c r="B38" s="81">
        <v>82650</v>
      </c>
      <c r="D38" s="74">
        <f>VLOOKUP($B38,ord,3,FALSE)</f>
        <v>0</v>
      </c>
      <c r="E38" s="72"/>
      <c r="F38" s="139">
        <f>E38+D38</f>
        <v>0</v>
      </c>
      <c r="G38" s="74">
        <f>VLOOKUP($B38,ord,7,FALSE)</f>
        <v>0</v>
      </c>
      <c r="H38" s="72"/>
      <c r="I38" s="139">
        <f>H38+G38</f>
        <v>0</v>
      </c>
      <c r="J38" s="69">
        <f>ROUNDUP((D38+D36+E38+E36)/2*(B38-B36)/27,0)</f>
        <v>4</v>
      </c>
      <c r="K38" s="69">
        <f>ROUNDUP((G38+G36+H38+H36)/2*(B38-B36)/27,0)</f>
        <v>2</v>
      </c>
      <c r="L38" s="102">
        <v>0</v>
      </c>
      <c r="M38" s="69">
        <f>ROUNDUP((L38+L36)/2*(B38-B36)/9,0)</f>
        <v>37</v>
      </c>
      <c r="N38" s="72"/>
      <c r="O38" s="69">
        <f>ROUNDUP((N38+N36)/2*(B38-B36)/9,0)</f>
        <v>0</v>
      </c>
    </row>
    <row r="39" spans="1:34">
      <c r="A39" s="84" t="s">
        <v>51</v>
      </c>
      <c r="B39" s="85"/>
      <c r="C39" s="86"/>
      <c r="D39" s="87"/>
      <c r="E39" s="87"/>
      <c r="F39" s="88"/>
      <c r="G39" s="87"/>
      <c r="H39" s="87"/>
      <c r="I39" s="88"/>
      <c r="J39" s="88">
        <f>SUM(J38:J38)</f>
        <v>4</v>
      </c>
      <c r="K39" s="88">
        <f>SUM(K38:K38)</f>
        <v>2</v>
      </c>
      <c r="L39" s="87"/>
      <c r="M39" s="88">
        <f>SUM(M38:M38)</f>
        <v>37</v>
      </c>
      <c r="N39" s="87"/>
      <c r="O39" s="88">
        <f>SUM(O38:O38)</f>
        <v>0</v>
      </c>
    </row>
    <row r="40" spans="1:34">
      <c r="B40" s="81">
        <v>82675</v>
      </c>
      <c r="D40" s="74">
        <f>VLOOKUP($B40,ord,3,FALSE)</f>
        <v>0</v>
      </c>
      <c r="E40" s="72"/>
      <c r="F40" s="139">
        <f>E40+D40</f>
        <v>0</v>
      </c>
      <c r="G40" s="74">
        <f>VLOOKUP($B40,ord,7,FALSE)</f>
        <v>0</v>
      </c>
      <c r="H40" s="72"/>
      <c r="I40" s="139">
        <f>H40+G40</f>
        <v>0</v>
      </c>
      <c r="J40" s="69">
        <f>ROUNDUP((D40+D38+E40+E38)/2*(B40-B38)/27,0)</f>
        <v>0</v>
      </c>
      <c r="K40" s="69">
        <f>ROUNDUP((G40+G38+H40+H38)/2*(B40-B38)/27,0)</f>
        <v>0</v>
      </c>
      <c r="L40" s="72"/>
      <c r="M40" s="69">
        <f>ROUNDUP((L40+L38)/2*(B40-B38)/9,0)</f>
        <v>0</v>
      </c>
      <c r="N40" s="72"/>
      <c r="O40" s="69">
        <f>ROUNDUP((N40+N38)/2*(B40-B38)/9,0)</f>
        <v>0</v>
      </c>
    </row>
    <row r="41" spans="1:34">
      <c r="A41" s="84" t="s">
        <v>51</v>
      </c>
      <c r="B41" s="85"/>
      <c r="C41" s="86"/>
      <c r="D41" s="87"/>
      <c r="E41" s="87"/>
      <c r="F41" s="88"/>
      <c r="G41" s="87"/>
      <c r="H41" s="87"/>
      <c r="I41" s="88"/>
      <c r="J41" s="88">
        <f>SUM(J40:J40)</f>
        <v>0</v>
      </c>
      <c r="K41" s="88">
        <f>SUM(K40:K40)</f>
        <v>0</v>
      </c>
      <c r="L41" s="87"/>
      <c r="M41" s="88">
        <f>SUM(M40:M40)</f>
        <v>0</v>
      </c>
      <c r="N41" s="87"/>
      <c r="O41" s="88">
        <f>SUM(O40:O40)</f>
        <v>0</v>
      </c>
    </row>
    <row r="42" spans="1:34">
      <c r="B42" s="81">
        <v>82700</v>
      </c>
      <c r="D42" s="74">
        <f>VLOOKUP($B42,ord,3,FALSE)</f>
        <v>0</v>
      </c>
      <c r="E42" s="72"/>
      <c r="F42" s="139">
        <f>E42+D42</f>
        <v>0</v>
      </c>
      <c r="G42" s="74">
        <f>VLOOKUP($B42,ord,7,FALSE)</f>
        <v>0</v>
      </c>
      <c r="H42" s="72"/>
      <c r="I42" s="139">
        <f>H42+G42</f>
        <v>0</v>
      </c>
      <c r="J42" s="69">
        <f>ROUNDUP((D42+D40+E42+E40)/2*(B42-B40)/27,0)</f>
        <v>0</v>
      </c>
      <c r="K42" s="69">
        <f>ROUNDUP((G42+G40+H42+H40)/2*(B42-B40)/27,0)</f>
        <v>0</v>
      </c>
      <c r="L42" s="72"/>
      <c r="M42" s="69">
        <f>ROUNDUP((L42+L40)/2*(B42-B40)/9,0)</f>
        <v>0</v>
      </c>
      <c r="N42" s="72"/>
      <c r="O42" s="69">
        <f>ROUNDUP((N42+N40)/2*(B42-B40)/9,0)</f>
        <v>0</v>
      </c>
    </row>
    <row r="43" spans="1:34">
      <c r="A43" s="84" t="s">
        <v>51</v>
      </c>
      <c r="B43" s="85"/>
      <c r="C43" s="86"/>
      <c r="D43" s="87"/>
      <c r="E43" s="87"/>
      <c r="F43" s="88"/>
      <c r="G43" s="87"/>
      <c r="H43" s="87"/>
      <c r="I43" s="88"/>
      <c r="J43" s="88">
        <f>SUM(J42:J42)</f>
        <v>0</v>
      </c>
      <c r="K43" s="88">
        <f>SUM(K42:K42)</f>
        <v>0</v>
      </c>
      <c r="L43" s="87"/>
      <c r="M43" s="88">
        <f>SUM(M42:M42)</f>
        <v>0</v>
      </c>
      <c r="N43" s="87"/>
      <c r="O43" s="88">
        <f>SUM(O42:O42)</f>
        <v>0</v>
      </c>
    </row>
    <row r="44" spans="1:34">
      <c r="B44" s="81">
        <v>82725</v>
      </c>
      <c r="D44" s="74">
        <f>VLOOKUP($B44,ord,3,FALSE)</f>
        <v>0</v>
      </c>
      <c r="E44" s="72"/>
      <c r="F44" s="139">
        <f>E44+D44</f>
        <v>0</v>
      </c>
      <c r="G44" s="74">
        <f>VLOOKUP($B44,ord,7,FALSE)</f>
        <v>0</v>
      </c>
      <c r="H44" s="72"/>
      <c r="I44" s="139">
        <f>H44+G44</f>
        <v>0</v>
      </c>
      <c r="J44" s="69">
        <f>ROUNDUP((D44+D42+E44+E42)/2*(B44-B42)/27,0)</f>
        <v>0</v>
      </c>
      <c r="K44" s="69">
        <f>ROUNDUP((G44+G42+H44+H42)/2*(B44-B42)/27,0)</f>
        <v>0</v>
      </c>
      <c r="L44" s="72"/>
      <c r="M44" s="69">
        <f>ROUNDUP((L44+L42)/2*(B44-B42)/9,0)</f>
        <v>0</v>
      </c>
      <c r="N44" s="72"/>
      <c r="O44" s="69">
        <f>ROUNDUP((N44+N42)/2*(B44-B42)/9,0)</f>
        <v>0</v>
      </c>
    </row>
    <row r="45" spans="1:34">
      <c r="A45" s="84" t="s">
        <v>51</v>
      </c>
      <c r="B45" s="85"/>
      <c r="C45" s="86"/>
      <c r="D45" s="87"/>
      <c r="E45" s="87"/>
      <c r="F45" s="88"/>
      <c r="G45" s="87"/>
      <c r="H45" s="87"/>
      <c r="I45" s="88"/>
      <c r="J45" s="88">
        <f>SUM(J44:J44)</f>
        <v>0</v>
      </c>
      <c r="K45" s="88">
        <f>SUM(K44:K44)</f>
        <v>0</v>
      </c>
      <c r="L45" s="87"/>
      <c r="M45" s="88">
        <f>SUM(M44:M44)</f>
        <v>0</v>
      </c>
      <c r="N45" s="87"/>
      <c r="O45" s="88">
        <f>SUM(O44:O44)</f>
        <v>0</v>
      </c>
    </row>
    <row r="46" spans="1:34">
      <c r="B46" s="81">
        <v>82750</v>
      </c>
      <c r="D46" s="74">
        <f>VLOOKUP($B46,ord,3,FALSE)</f>
        <v>0</v>
      </c>
      <c r="E46" s="72"/>
      <c r="F46" s="139">
        <f>E46+D46</f>
        <v>0</v>
      </c>
      <c r="G46" s="74">
        <f>VLOOKUP($B46,ord,7,FALSE)</f>
        <v>0</v>
      </c>
      <c r="H46" s="72"/>
      <c r="I46" s="139">
        <f>H46+G46</f>
        <v>0</v>
      </c>
      <c r="J46" s="69">
        <f>ROUNDUP((D46+D44+E46+E44)/2*(B46-B44)/27,0)</f>
        <v>0</v>
      </c>
      <c r="K46" s="69">
        <f>ROUNDUP((G46+G44+H46+H44)/2*(B46-B44)/27,0)</f>
        <v>0</v>
      </c>
      <c r="L46" s="72"/>
      <c r="M46" s="69">
        <f>ROUNDUP((L46+L44)/2*(B46-B44)/9,0)</f>
        <v>0</v>
      </c>
      <c r="N46" s="72"/>
      <c r="O46" s="69">
        <f>ROUNDUP((N46+N44)/2*(B46-B44)/9,0)</f>
        <v>0</v>
      </c>
    </row>
    <row r="47" spans="1:34">
      <c r="A47" s="84" t="s">
        <v>51</v>
      </c>
      <c r="B47" s="85"/>
      <c r="C47" s="86"/>
      <c r="D47" s="87"/>
      <c r="E47" s="87"/>
      <c r="F47" s="88"/>
      <c r="G47" s="87"/>
      <c r="H47" s="87"/>
      <c r="I47" s="88"/>
      <c r="J47" s="88">
        <f>SUM(J46:J46)</f>
        <v>0</v>
      </c>
      <c r="K47" s="88">
        <f>SUM(K46:K46)</f>
        <v>0</v>
      </c>
      <c r="L47" s="87"/>
      <c r="M47" s="88">
        <f>SUM(M46:M46)</f>
        <v>0</v>
      </c>
      <c r="N47" s="87"/>
      <c r="O47" s="88">
        <f>SUM(O46:O46)</f>
        <v>0</v>
      </c>
    </row>
    <row r="48" spans="1:34">
      <c r="B48" s="81">
        <v>82775</v>
      </c>
      <c r="D48" s="74">
        <f>VLOOKUP($B48,ord,3,FALSE)</f>
        <v>0</v>
      </c>
      <c r="E48" s="72"/>
      <c r="F48" s="139">
        <f>E48+D48</f>
        <v>0</v>
      </c>
      <c r="G48" s="74">
        <f>VLOOKUP($B48,ord,7,FALSE)</f>
        <v>0</v>
      </c>
      <c r="H48" s="72"/>
      <c r="I48" s="139">
        <f>H48+G48</f>
        <v>0</v>
      </c>
      <c r="J48" s="69">
        <f>ROUNDUP((D48+D46+E48+E46)/2*(B48-B46)/27,0)</f>
        <v>0</v>
      </c>
      <c r="K48" s="69">
        <f>ROUNDUP((G48+G46+H48+H46)/2*(B48-B46)/27,0)</f>
        <v>0</v>
      </c>
      <c r="L48" s="72"/>
      <c r="M48" s="69">
        <f>ROUNDUP((L48+L46)/2*(B48-B46)/9,0)</f>
        <v>0</v>
      </c>
      <c r="N48" s="72"/>
      <c r="O48" s="69">
        <f>ROUNDUP((N48+N46)/2*(B48-B46)/9,0)</f>
        <v>0</v>
      </c>
    </row>
    <row r="49" spans="1:15">
      <c r="A49" s="84" t="s">
        <v>51</v>
      </c>
      <c r="B49" s="85"/>
      <c r="C49" s="86"/>
      <c r="D49" s="87"/>
      <c r="E49" s="87"/>
      <c r="F49" s="88"/>
      <c r="G49" s="87"/>
      <c r="H49" s="87"/>
      <c r="I49" s="88"/>
      <c r="J49" s="88">
        <f>SUM(J48:J48)</f>
        <v>0</v>
      </c>
      <c r="K49" s="88">
        <f>SUM(K48:K48)</f>
        <v>0</v>
      </c>
      <c r="L49" s="87"/>
      <c r="M49" s="88">
        <f>SUM(M48:M48)</f>
        <v>0</v>
      </c>
      <c r="N49" s="87"/>
      <c r="O49" s="88">
        <f>SUM(O48:O48)</f>
        <v>0</v>
      </c>
    </row>
    <row r="50" spans="1:15">
      <c r="B50" s="81"/>
    </row>
    <row r="51" spans="1:15">
      <c r="A51" s="89" t="s">
        <v>52</v>
      </c>
      <c r="B51" s="90"/>
      <c r="C51" s="91"/>
      <c r="D51" s="92"/>
      <c r="E51" s="92"/>
      <c r="F51" s="92"/>
      <c r="G51" s="92"/>
      <c r="H51" s="92"/>
      <c r="I51" s="92"/>
      <c r="J51" s="93">
        <f>J31+J29+J26+J23+J21+J19+J17+J15+J13+J11+J9+J33+J35+J37+J39+J41+J43+J45+J47+J49</f>
        <v>848</v>
      </c>
      <c r="K51" s="93">
        <f>K31+K29+K26+K23+K21+K19+K17+K15+K13+K11+K9+K33+K35+K37+K39+K41+K43+K45+K47+K49</f>
        <v>1193</v>
      </c>
      <c r="L51" s="94"/>
      <c r="M51" s="93">
        <f>M31+M29+M26+M23+M21+M19+M17+M15+M13+M11+M9+M33+M35+M37+M39+M41+M43+M45+M47+M49</f>
        <v>1537</v>
      </c>
      <c r="N51" s="94"/>
      <c r="O51" s="93">
        <f>O31+O29+O26+O23+O21+O19+O17+O15+O13+O11+O9+O33+O35+O37+O39+O41+O43+O45+O47+O49</f>
        <v>0</v>
      </c>
    </row>
    <row r="52" spans="1:15">
      <c r="B52" s="81"/>
      <c r="J52" s="75" t="s">
        <v>40</v>
      </c>
      <c r="K52" s="76" t="s">
        <v>41</v>
      </c>
      <c r="M52" s="79" t="s">
        <v>92</v>
      </c>
    </row>
    <row r="53" spans="1:15">
      <c r="B53" s="81"/>
      <c r="J53" s="77" t="s">
        <v>14</v>
      </c>
      <c r="K53" s="78" t="s">
        <v>15</v>
      </c>
      <c r="M53" s="79" t="s">
        <v>60</v>
      </c>
    </row>
    <row r="54" spans="1:15">
      <c r="B54" s="81"/>
    </row>
  </sheetData>
  <mergeCells count="8">
    <mergeCell ref="S32:AH33"/>
    <mergeCell ref="S34:U34"/>
    <mergeCell ref="X34:Y34"/>
    <mergeCell ref="F4:F7"/>
    <mergeCell ref="I4:I7"/>
    <mergeCell ref="T6:AA6"/>
    <mergeCell ref="T7:W7"/>
    <mergeCell ref="X7:AA7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EC187-0687-45D5-96A0-7A80E990F725}">
  <sheetPr>
    <tabColor rgb="FF92D050"/>
  </sheetPr>
  <dimension ref="A1:AF47"/>
  <sheetViews>
    <sheetView topLeftCell="A19" zoomScaleNormal="100" workbookViewId="0">
      <selection activeCell="E55" sqref="E55"/>
    </sheetView>
  </sheetViews>
  <sheetFormatPr defaultColWidth="9.140625" defaultRowHeight="15"/>
  <cols>
    <col min="1" max="1" width="40.7109375" style="70" customWidth="1"/>
    <col min="2" max="2" width="10.5703125" style="68" bestFit="1" customWidth="1"/>
    <col min="3" max="3" width="4.42578125" style="68" customWidth="1"/>
    <col min="4" max="9" width="10.7109375" style="69" customWidth="1"/>
    <col min="10" max="13" width="10.7109375" style="70" customWidth="1"/>
    <col min="14" max="16" width="9.140625" style="70"/>
    <col min="17" max="17" width="9.140625" style="70" customWidth="1"/>
    <col min="18" max="16384" width="9.140625" style="70"/>
  </cols>
  <sheetData>
    <row r="1" spans="1:32">
      <c r="A1" s="67" t="s">
        <v>37</v>
      </c>
      <c r="J1" s="111" t="s">
        <v>87</v>
      </c>
    </row>
    <row r="2" spans="1:32">
      <c r="A2" s="67" t="s">
        <v>86</v>
      </c>
      <c r="D2" s="71" t="s">
        <v>38</v>
      </c>
      <c r="E2" s="71"/>
      <c r="F2" s="72"/>
      <c r="G2" s="72"/>
      <c r="H2" s="72"/>
      <c r="I2" s="72"/>
    </row>
    <row r="3" spans="1:32">
      <c r="D3" s="73" t="s">
        <v>39</v>
      </c>
      <c r="E3" s="73"/>
      <c r="F3" s="74"/>
      <c r="G3" s="74"/>
      <c r="H3" s="74"/>
      <c r="I3" s="74"/>
    </row>
    <row r="4" spans="1:32" ht="15" customHeight="1">
      <c r="A4" s="111" t="s">
        <v>89</v>
      </c>
      <c r="D4" s="75" t="s">
        <v>40</v>
      </c>
      <c r="E4" s="75" t="s">
        <v>40</v>
      </c>
      <c r="F4" s="76" t="s">
        <v>41</v>
      </c>
      <c r="G4" s="76" t="s">
        <v>41</v>
      </c>
      <c r="H4" s="75" t="s">
        <v>40</v>
      </c>
      <c r="I4" s="76" t="s">
        <v>41</v>
      </c>
      <c r="J4" s="79" t="s">
        <v>92</v>
      </c>
      <c r="K4" s="79" t="s">
        <v>92</v>
      </c>
      <c r="L4" s="80" t="s">
        <v>94</v>
      </c>
      <c r="M4" s="80" t="s">
        <v>94</v>
      </c>
    </row>
    <row r="5" spans="1:32" s="68" customFormat="1" ht="15" customHeight="1">
      <c r="D5" s="77" t="s">
        <v>12</v>
      </c>
      <c r="E5" s="77" t="s">
        <v>12</v>
      </c>
      <c r="F5" s="78" t="s">
        <v>13</v>
      </c>
      <c r="G5" s="78" t="s">
        <v>13</v>
      </c>
      <c r="H5" s="77" t="s">
        <v>14</v>
      </c>
      <c r="I5" s="78" t="s">
        <v>15</v>
      </c>
      <c r="J5" s="79" t="s">
        <v>93</v>
      </c>
      <c r="K5" s="79" t="s">
        <v>60</v>
      </c>
      <c r="L5" s="80" t="s">
        <v>93</v>
      </c>
      <c r="M5" s="80" t="s">
        <v>60</v>
      </c>
      <c r="Q5" s="96" t="s">
        <v>53</v>
      </c>
      <c r="R5" s="183" t="s">
        <v>54</v>
      </c>
      <c r="S5" s="183"/>
      <c r="T5" s="183"/>
      <c r="U5" s="183"/>
      <c r="V5" s="183"/>
      <c r="W5" s="183"/>
      <c r="X5" s="183"/>
      <c r="Y5" s="183"/>
      <c r="Z5" s="97"/>
      <c r="AA5" s="95"/>
      <c r="AB5" s="95"/>
      <c r="AC5" s="95"/>
      <c r="AD5" s="95"/>
      <c r="AE5" s="95"/>
      <c r="AF5" s="95"/>
    </row>
    <row r="6" spans="1:32" s="68" customFormat="1" ht="15" customHeight="1">
      <c r="B6" s="81"/>
      <c r="C6" s="81"/>
      <c r="D6" s="69" t="s">
        <v>42</v>
      </c>
      <c r="E6" s="69" t="s">
        <v>43</v>
      </c>
      <c r="F6" s="69" t="s">
        <v>42</v>
      </c>
      <c r="G6" s="69" t="s">
        <v>43</v>
      </c>
      <c r="H6" s="69" t="s">
        <v>44</v>
      </c>
      <c r="I6" s="69" t="s">
        <v>44</v>
      </c>
      <c r="J6" s="69" t="s">
        <v>45</v>
      </c>
      <c r="K6" s="69" t="s">
        <v>44</v>
      </c>
      <c r="L6" s="69" t="s">
        <v>45</v>
      </c>
      <c r="M6" s="69" t="s">
        <v>44</v>
      </c>
      <c r="Q6" s="96" t="s">
        <v>55</v>
      </c>
      <c r="R6" s="183" t="s">
        <v>56</v>
      </c>
      <c r="S6" s="183"/>
      <c r="T6" s="183"/>
      <c r="U6" s="183"/>
      <c r="V6" s="183" t="s">
        <v>57</v>
      </c>
      <c r="W6" s="183"/>
      <c r="X6" s="183"/>
      <c r="Y6" s="183"/>
      <c r="Z6" s="96" t="s">
        <v>58</v>
      </c>
      <c r="AA6" s="95"/>
      <c r="AB6" s="95"/>
      <c r="AC6" s="95"/>
      <c r="AD6" s="95"/>
      <c r="AE6" s="95"/>
      <c r="AF6" s="95"/>
    </row>
    <row r="7" spans="1:32" s="68" customFormat="1" ht="15" customHeight="1" thickBot="1">
      <c r="B7" s="81"/>
      <c r="C7" s="81"/>
      <c r="D7" s="69" t="s">
        <v>46</v>
      </c>
      <c r="E7" s="69" t="s">
        <v>46</v>
      </c>
      <c r="F7" s="69" t="s">
        <v>46</v>
      </c>
      <c r="G7" s="69" t="s">
        <v>46</v>
      </c>
      <c r="H7" s="69" t="s">
        <v>47</v>
      </c>
      <c r="I7" s="69" t="s">
        <v>47</v>
      </c>
      <c r="J7" s="69" t="s">
        <v>48</v>
      </c>
      <c r="K7" s="69" t="s">
        <v>49</v>
      </c>
      <c r="L7" s="69" t="s">
        <v>48</v>
      </c>
      <c r="M7" s="69" t="s">
        <v>49</v>
      </c>
      <c r="Q7" s="98"/>
      <c r="R7" s="99" t="s">
        <v>59</v>
      </c>
      <c r="S7" s="99" t="s">
        <v>60</v>
      </c>
      <c r="T7" s="99" t="s">
        <v>61</v>
      </c>
      <c r="U7" s="99" t="s">
        <v>62</v>
      </c>
      <c r="V7" s="99" t="s">
        <v>59</v>
      </c>
      <c r="W7" s="99" t="s">
        <v>60</v>
      </c>
      <c r="X7" s="99" t="s">
        <v>61</v>
      </c>
      <c r="Y7" s="99" t="s">
        <v>62</v>
      </c>
      <c r="Z7" s="98" t="s">
        <v>63</v>
      </c>
      <c r="AA7" s="95"/>
      <c r="AB7" s="95"/>
      <c r="AC7" s="95"/>
      <c r="AD7" s="95"/>
      <c r="AE7" s="95"/>
      <c r="AF7" s="95"/>
    </row>
    <row r="8" spans="1:32" ht="15" hidden="1" customHeight="1">
      <c r="B8" s="81">
        <v>89725</v>
      </c>
      <c r="C8" s="82"/>
      <c r="D8" s="74">
        <f>VLOOKUP($B8,ord,3,FALSE)</f>
        <v>0</v>
      </c>
      <c r="E8" s="72"/>
      <c r="F8" s="74">
        <f>VLOOKUP($B8,ord,7,FALSE)</f>
        <v>0</v>
      </c>
      <c r="G8" s="72"/>
      <c r="H8" s="69">
        <v>0</v>
      </c>
      <c r="I8" s="69">
        <v>0</v>
      </c>
      <c r="J8" s="72"/>
      <c r="K8" s="69">
        <v>0</v>
      </c>
      <c r="L8" s="72"/>
      <c r="M8" s="69">
        <v>0</v>
      </c>
      <c r="Q8" s="100">
        <v>89725</v>
      </c>
      <c r="R8" s="101">
        <v>1</v>
      </c>
      <c r="S8" s="101">
        <v>0</v>
      </c>
      <c r="T8" s="101">
        <v>0</v>
      </c>
      <c r="U8" s="101">
        <v>0</v>
      </c>
      <c r="V8" s="101">
        <v>1</v>
      </c>
      <c r="W8" s="101">
        <v>0</v>
      </c>
      <c r="X8" s="101">
        <v>0</v>
      </c>
      <c r="Y8" s="101">
        <v>0</v>
      </c>
      <c r="Z8" s="101">
        <v>0</v>
      </c>
      <c r="AA8" s="95"/>
      <c r="AB8" s="95"/>
      <c r="AC8" s="95"/>
      <c r="AD8" s="95"/>
      <c r="AE8" s="95"/>
      <c r="AF8" s="95"/>
    </row>
    <row r="9" spans="1:32" hidden="1">
      <c r="B9" s="81">
        <v>89750</v>
      </c>
      <c r="C9" s="82"/>
      <c r="D9" s="74">
        <f>VLOOKUP($B9,ord,3,FALSE)</f>
        <v>0</v>
      </c>
      <c r="E9" s="72"/>
      <c r="F9" s="74">
        <f>VLOOKUP($B9,ord,7,FALSE)</f>
        <v>0</v>
      </c>
      <c r="G9" s="72"/>
      <c r="H9" s="69">
        <f>ROUNDUP((D9+D8+E9+E8)/2*(B9-B8)/27,0)</f>
        <v>0</v>
      </c>
      <c r="I9" s="69">
        <f>ROUNDUP((F9+F8+G9+G8)/2*(B9-B8)/27,0)</f>
        <v>0</v>
      </c>
      <c r="J9" s="72"/>
      <c r="K9" s="69">
        <f>ROUNDUP((J9+J8)/2*(B9-B8)/9,0)</f>
        <v>0</v>
      </c>
      <c r="L9" s="72"/>
      <c r="M9" s="69">
        <v>0</v>
      </c>
      <c r="Q9" s="100">
        <v>89750</v>
      </c>
      <c r="R9" s="101">
        <v>1</v>
      </c>
      <c r="S9" s="101">
        <v>0</v>
      </c>
      <c r="T9" s="101">
        <v>0</v>
      </c>
      <c r="U9" s="101">
        <v>0</v>
      </c>
      <c r="V9" s="101">
        <v>1</v>
      </c>
      <c r="W9" s="101">
        <v>0</v>
      </c>
      <c r="X9" s="101">
        <v>0</v>
      </c>
      <c r="Y9" s="101">
        <v>0</v>
      </c>
      <c r="Z9" s="101">
        <v>0</v>
      </c>
      <c r="AA9" s="95"/>
      <c r="AB9" s="95"/>
      <c r="AC9" s="95"/>
      <c r="AD9" s="95"/>
      <c r="AE9" s="95"/>
      <c r="AF9" s="95"/>
    </row>
    <row r="10" spans="1:32" hidden="1">
      <c r="B10" s="81">
        <v>89775</v>
      </c>
      <c r="D10" s="74">
        <f>VLOOKUP($B10,ord,3,FALSE)</f>
        <v>0</v>
      </c>
      <c r="E10" s="72"/>
      <c r="F10" s="74">
        <f>VLOOKUP($B10,ord,7,FALSE)</f>
        <v>0</v>
      </c>
      <c r="G10" s="72"/>
      <c r="H10" s="69">
        <f>ROUNDUP((D10+D9+E10+E9)/2*(B10-B9)/27,0)</f>
        <v>0</v>
      </c>
      <c r="I10" s="69">
        <f>ROUNDUP((F10+F9+G10+G9)/2*(B10-B9)/27,0)</f>
        <v>0</v>
      </c>
      <c r="J10" s="72"/>
      <c r="K10" s="69">
        <f>ROUNDUP((J10+J9)/2*(B10-B9)/9,0)</f>
        <v>0</v>
      </c>
      <c r="L10" s="72"/>
      <c r="M10" s="69">
        <f>ROUNDUP((L10+L9)/2*(B10-B9)/9,0)</f>
        <v>0</v>
      </c>
      <c r="Q10" s="100">
        <v>89775</v>
      </c>
      <c r="R10" s="101">
        <v>1</v>
      </c>
      <c r="S10" s="101">
        <v>0</v>
      </c>
      <c r="T10" s="101">
        <v>0</v>
      </c>
      <c r="U10" s="101">
        <v>0</v>
      </c>
      <c r="V10" s="101">
        <v>1</v>
      </c>
      <c r="W10" s="101">
        <v>0</v>
      </c>
      <c r="X10" s="101">
        <v>0</v>
      </c>
      <c r="Y10" s="101">
        <v>0</v>
      </c>
      <c r="Z10" s="101">
        <v>0</v>
      </c>
      <c r="AA10" s="95"/>
      <c r="AB10" s="95"/>
      <c r="AC10" s="95"/>
      <c r="AD10" s="95"/>
      <c r="AE10" s="95"/>
      <c r="AF10" s="95"/>
    </row>
    <row r="11" spans="1:32" hidden="1">
      <c r="A11" s="84" t="s">
        <v>51</v>
      </c>
      <c r="B11" s="85"/>
      <c r="C11" s="86"/>
      <c r="D11" s="87"/>
      <c r="E11" s="87"/>
      <c r="F11" s="87"/>
      <c r="G11" s="87"/>
      <c r="H11" s="88">
        <f>SUM(H8:H10)</f>
        <v>0</v>
      </c>
      <c r="I11" s="88">
        <f>SUM(I8:I10)</f>
        <v>0</v>
      </c>
      <c r="J11" s="87"/>
      <c r="K11" s="88">
        <f>SUM(K8:K10)</f>
        <v>0</v>
      </c>
      <c r="L11" s="87"/>
      <c r="M11" s="88">
        <f>SUM(M8:M10)</f>
        <v>0</v>
      </c>
      <c r="Q11" s="100">
        <v>89800</v>
      </c>
      <c r="R11" s="101">
        <v>1</v>
      </c>
      <c r="S11" s="101">
        <v>0</v>
      </c>
      <c r="T11" s="101">
        <v>0</v>
      </c>
      <c r="U11" s="101">
        <v>0</v>
      </c>
      <c r="V11" s="101">
        <v>1</v>
      </c>
      <c r="W11" s="101">
        <v>0</v>
      </c>
      <c r="X11" s="101">
        <v>0</v>
      </c>
      <c r="Y11" s="101">
        <v>0</v>
      </c>
      <c r="Z11" s="101">
        <v>0</v>
      </c>
      <c r="AA11" s="95"/>
      <c r="AB11" s="95"/>
      <c r="AC11" s="95"/>
      <c r="AD11" s="95"/>
      <c r="AE11" s="95"/>
      <c r="AF11" s="95"/>
    </row>
    <row r="12" spans="1:32">
      <c r="B12" s="81">
        <v>89800</v>
      </c>
      <c r="C12" s="82"/>
      <c r="D12" s="74">
        <f>VLOOKUP($B12,ord,3,FALSE)</f>
        <v>0</v>
      </c>
      <c r="E12" s="72"/>
      <c r="F12" s="74">
        <f>VLOOKUP($B12,ord,7,FALSE)</f>
        <v>0</v>
      </c>
      <c r="G12" s="72"/>
      <c r="H12" s="69">
        <f>ROUNDUP((D12+D10+E12+E10)/2*(B12-B10)/27,0)</f>
        <v>0</v>
      </c>
      <c r="I12" s="69">
        <f>ROUNDUP((F12+F10+G12+G10)/2*(B12-B10)/27,0)</f>
        <v>0</v>
      </c>
      <c r="J12" s="72"/>
      <c r="K12" s="69">
        <f>ROUNDUP((J12+J10)/2*(B12-B9)/9,0)</f>
        <v>0</v>
      </c>
      <c r="L12" s="72"/>
      <c r="M12" s="69">
        <f>ROUNDUP((L12+L10)/2*(B12-B9)/9,0)</f>
        <v>0</v>
      </c>
      <c r="Q12" s="100">
        <v>89825</v>
      </c>
      <c r="R12" s="101">
        <v>1</v>
      </c>
      <c r="S12" s="101">
        <v>0</v>
      </c>
      <c r="T12" s="101">
        <v>0</v>
      </c>
      <c r="U12" s="101">
        <v>0</v>
      </c>
      <c r="V12" s="101">
        <v>1</v>
      </c>
      <c r="W12" s="101">
        <v>0</v>
      </c>
      <c r="X12" s="101">
        <v>0</v>
      </c>
      <c r="Y12" s="101">
        <v>0</v>
      </c>
      <c r="Z12" s="101">
        <v>0</v>
      </c>
      <c r="AA12" s="95"/>
      <c r="AB12" s="95"/>
      <c r="AC12" s="95"/>
      <c r="AD12" s="95"/>
      <c r="AE12" s="95"/>
      <c r="AF12" s="95"/>
    </row>
    <row r="13" spans="1:32">
      <c r="B13" s="81">
        <v>89825</v>
      </c>
      <c r="C13" s="82"/>
      <c r="D13" s="74">
        <f>VLOOKUP($B13,ord,3,FALSE)</f>
        <v>0</v>
      </c>
      <c r="E13" s="72"/>
      <c r="F13" s="74">
        <f>VLOOKUP($B13,ord,7,FALSE)</f>
        <v>0</v>
      </c>
      <c r="G13" s="72"/>
      <c r="H13" s="69">
        <f>ROUNDUP((D13+D12+E13+E12)/2*(B13-B12)/27,0)</f>
        <v>0</v>
      </c>
      <c r="I13" s="69">
        <f>ROUNDUP((F13+F12+G13+G12)/2*(B13-B12)/27,0)</f>
        <v>0</v>
      </c>
      <c r="J13" s="72"/>
      <c r="K13" s="69">
        <f>ROUNDUP((J13+J12)/2*(B13-B12)/9,0)</f>
        <v>0</v>
      </c>
      <c r="L13" s="72"/>
      <c r="M13" s="69">
        <v>0</v>
      </c>
      <c r="Q13" s="100">
        <v>89850</v>
      </c>
      <c r="R13" s="101">
        <v>1</v>
      </c>
      <c r="S13" s="101">
        <v>0</v>
      </c>
      <c r="T13" s="101">
        <v>0</v>
      </c>
      <c r="U13" s="101">
        <v>0</v>
      </c>
      <c r="V13" s="101">
        <v>1</v>
      </c>
      <c r="W13" s="101">
        <v>0</v>
      </c>
      <c r="X13" s="101">
        <v>0</v>
      </c>
      <c r="Y13" s="101">
        <v>0</v>
      </c>
      <c r="Z13" s="101">
        <v>0</v>
      </c>
      <c r="AA13" s="95"/>
      <c r="AB13" s="95"/>
      <c r="AC13" s="95"/>
      <c r="AD13" s="95"/>
      <c r="AE13" s="95"/>
      <c r="AF13" s="95"/>
    </row>
    <row r="14" spans="1:32">
      <c r="A14" s="113" t="s">
        <v>50</v>
      </c>
      <c r="B14" s="81">
        <v>89850</v>
      </c>
      <c r="D14" s="74">
        <v>1</v>
      </c>
      <c r="E14" s="72"/>
      <c r="F14" s="74">
        <v>1</v>
      </c>
      <c r="G14" s="72"/>
      <c r="H14" s="69">
        <v>0</v>
      </c>
      <c r="I14" s="69">
        <v>0</v>
      </c>
      <c r="J14" s="102">
        <v>7</v>
      </c>
      <c r="K14" s="69">
        <v>0</v>
      </c>
      <c r="L14" s="72"/>
      <c r="M14" s="69">
        <f>ROUNDUP((L14+L13)/2*(B14-B13)/9,0)</f>
        <v>0</v>
      </c>
      <c r="Q14" s="100">
        <v>89875</v>
      </c>
      <c r="R14" s="101">
        <v>1</v>
      </c>
      <c r="S14" s="101">
        <v>0</v>
      </c>
      <c r="T14" s="101">
        <v>0</v>
      </c>
      <c r="U14" s="101">
        <v>0</v>
      </c>
      <c r="V14" s="101">
        <v>1</v>
      </c>
      <c r="W14" s="101">
        <v>0</v>
      </c>
      <c r="X14" s="101">
        <v>0</v>
      </c>
      <c r="Y14" s="101">
        <v>0</v>
      </c>
      <c r="Z14" s="101">
        <v>0</v>
      </c>
      <c r="AA14" s="95"/>
      <c r="AB14" s="95"/>
      <c r="AC14" s="95"/>
      <c r="AD14" s="95"/>
      <c r="AE14" s="95"/>
      <c r="AF14" s="95"/>
    </row>
    <row r="15" spans="1:32">
      <c r="A15" s="84" t="s">
        <v>51</v>
      </c>
      <c r="B15" s="85"/>
      <c r="C15" s="86"/>
      <c r="D15" s="87"/>
      <c r="E15" s="87"/>
      <c r="F15" s="87"/>
      <c r="G15" s="87"/>
      <c r="H15" s="88">
        <f>SUM(H12:H14)</f>
        <v>0</v>
      </c>
      <c r="I15" s="88">
        <f>SUM(I12:I14)</f>
        <v>0</v>
      </c>
      <c r="J15" s="87"/>
      <c r="K15" s="88">
        <f>SUM(K12:K14)</f>
        <v>0</v>
      </c>
      <c r="L15" s="87"/>
      <c r="M15" s="88">
        <f>SUM(M12:M14)</f>
        <v>0</v>
      </c>
      <c r="Q15" s="100">
        <v>89900</v>
      </c>
      <c r="R15" s="101">
        <v>1</v>
      </c>
      <c r="S15" s="101">
        <v>0</v>
      </c>
      <c r="T15" s="101">
        <v>0</v>
      </c>
      <c r="U15" s="101">
        <v>0</v>
      </c>
      <c r="V15" s="101">
        <v>1</v>
      </c>
      <c r="W15" s="101">
        <v>0</v>
      </c>
      <c r="X15" s="101">
        <v>0</v>
      </c>
      <c r="Y15" s="101">
        <v>0</v>
      </c>
      <c r="Z15" s="101">
        <v>0</v>
      </c>
      <c r="AA15" s="95"/>
      <c r="AB15" s="95"/>
      <c r="AC15" s="95"/>
      <c r="AD15" s="95"/>
      <c r="AE15" s="95"/>
      <c r="AF15" s="95"/>
    </row>
    <row r="16" spans="1:32">
      <c r="B16" s="81">
        <v>89875</v>
      </c>
      <c r="C16" s="82"/>
      <c r="D16" s="74">
        <v>1</v>
      </c>
      <c r="E16" s="72"/>
      <c r="F16" s="74">
        <v>5</v>
      </c>
      <c r="G16" s="72"/>
      <c r="H16" s="69">
        <f>ROUNDUP((D16+D14+E16+E14)/2*(B16-B14)/27,0)</f>
        <v>1</v>
      </c>
      <c r="I16" s="69">
        <f>ROUNDUP((F16+F14+G16+G14)/2*(B16-B14)/27,0)</f>
        <v>3</v>
      </c>
      <c r="J16" s="102">
        <v>15</v>
      </c>
      <c r="K16" s="69">
        <f>ROUNDUP((J16+J14)/2*(B16-B14)/9,0)</f>
        <v>31</v>
      </c>
      <c r="L16" s="72"/>
      <c r="M16" s="69">
        <f>ROUNDUP((L16+L14)/2*(B16-B13)/9,0)</f>
        <v>0</v>
      </c>
      <c r="Q16" s="100">
        <v>89923</v>
      </c>
      <c r="R16" s="101">
        <v>1</v>
      </c>
      <c r="S16" s="101">
        <v>0</v>
      </c>
      <c r="T16" s="101">
        <v>0</v>
      </c>
      <c r="U16" s="101">
        <v>0</v>
      </c>
      <c r="V16" s="101">
        <v>1</v>
      </c>
      <c r="W16" s="101">
        <v>0</v>
      </c>
      <c r="X16" s="101">
        <v>0</v>
      </c>
      <c r="Y16" s="101">
        <v>0</v>
      </c>
      <c r="Z16" s="101">
        <v>0</v>
      </c>
      <c r="AA16" s="95"/>
      <c r="AB16" s="95"/>
      <c r="AC16" s="95"/>
      <c r="AD16" s="95"/>
      <c r="AE16" s="95"/>
      <c r="AF16" s="95"/>
    </row>
    <row r="17" spans="1:32">
      <c r="B17" s="81">
        <v>89900</v>
      </c>
      <c r="C17" s="82"/>
      <c r="D17" s="74">
        <v>0</v>
      </c>
      <c r="E17" s="72"/>
      <c r="F17" s="74">
        <v>14</v>
      </c>
      <c r="G17" s="72"/>
      <c r="H17" s="69">
        <f>ROUNDUP((D17+D16+E17+E16)/2*(B17-B16)/27,0)</f>
        <v>1</v>
      </c>
      <c r="I17" s="69">
        <f>ROUNDUP((F17+F16+G17+G16)/2*(B17-B16)/27,0)</f>
        <v>9</v>
      </c>
      <c r="J17" s="102">
        <v>22</v>
      </c>
      <c r="K17" s="69">
        <f>ROUNDUP((J17+J16)/2*(B17-B16)/9,0)</f>
        <v>52</v>
      </c>
      <c r="L17" s="72"/>
      <c r="M17" s="69">
        <v>0</v>
      </c>
      <c r="Q17" s="100">
        <v>89950</v>
      </c>
      <c r="R17" s="101">
        <v>1</v>
      </c>
      <c r="S17" s="101">
        <v>2.1999999999999999E-2</v>
      </c>
      <c r="T17" s="101">
        <v>1.0999999999999999E-2</v>
      </c>
      <c r="U17" s="101">
        <v>1.0999999999999999E-2</v>
      </c>
      <c r="V17" s="101">
        <v>1</v>
      </c>
      <c r="W17" s="101">
        <v>28.315000000000001</v>
      </c>
      <c r="X17" s="101">
        <v>14.157</v>
      </c>
      <c r="Y17" s="101">
        <v>14.157</v>
      </c>
      <c r="Z17" s="101">
        <v>-14.147</v>
      </c>
      <c r="AA17" s="95"/>
      <c r="AB17" s="95"/>
      <c r="AC17" s="95"/>
      <c r="AD17" s="95"/>
      <c r="AE17" s="95"/>
      <c r="AF17" s="95"/>
    </row>
    <row r="18" spans="1:32">
      <c r="B18" s="81">
        <v>89923</v>
      </c>
      <c r="D18" s="74">
        <v>0</v>
      </c>
      <c r="E18" s="72"/>
      <c r="F18" s="74">
        <v>18</v>
      </c>
      <c r="G18" s="72"/>
      <c r="H18" s="69">
        <f>ROUNDUP((D18+D17+E18+E17)/2*(B18-B17)/27,0)</f>
        <v>0</v>
      </c>
      <c r="I18" s="69">
        <f>ROUNDUP((F18+F17+G18+G17)/2*(B18-B17)/27,0)</f>
        <v>14</v>
      </c>
      <c r="J18" s="102">
        <v>23</v>
      </c>
      <c r="K18" s="69">
        <f>ROUNDUP((J18+J17)/2*(B18-B17)/9,0)</f>
        <v>58</v>
      </c>
      <c r="L18" s="72"/>
      <c r="M18" s="69">
        <f>ROUNDUP((L18+L17)/2*(B18-B17)/9,0)</f>
        <v>0</v>
      </c>
      <c r="Q18" s="100">
        <v>89959</v>
      </c>
      <c r="R18" s="101">
        <v>1</v>
      </c>
      <c r="S18" s="101">
        <v>1.659</v>
      </c>
      <c r="T18" s="101">
        <v>0.28000000000000003</v>
      </c>
      <c r="U18" s="101">
        <v>0.28000000000000003</v>
      </c>
      <c r="V18" s="101">
        <v>1</v>
      </c>
      <c r="W18" s="101">
        <v>35.69</v>
      </c>
      <c r="X18" s="101">
        <v>10.667999999999999</v>
      </c>
      <c r="Y18" s="101">
        <v>10.667999999999999</v>
      </c>
      <c r="Z18" s="101">
        <v>-24.533999999999999</v>
      </c>
      <c r="AA18" s="95"/>
      <c r="AB18" s="95"/>
      <c r="AC18" s="95"/>
      <c r="AD18" s="95"/>
      <c r="AE18" s="95"/>
      <c r="AF18" s="95"/>
    </row>
    <row r="19" spans="1:32">
      <c r="A19" s="84" t="s">
        <v>51</v>
      </c>
      <c r="B19" s="85"/>
      <c r="C19" s="86"/>
      <c r="D19" s="87"/>
      <c r="E19" s="87"/>
      <c r="F19" s="87"/>
      <c r="G19" s="87"/>
      <c r="H19" s="88">
        <f>SUM(H16:H18)</f>
        <v>2</v>
      </c>
      <c r="I19" s="88">
        <f>SUM(I16:I18)</f>
        <v>26</v>
      </c>
      <c r="J19" s="87"/>
      <c r="K19" s="88">
        <f>SUM(K16:K18)</f>
        <v>141</v>
      </c>
      <c r="L19" s="87"/>
      <c r="M19" s="88">
        <f>SUM(M16:M18)</f>
        <v>0</v>
      </c>
      <c r="Q19" s="100">
        <v>89975</v>
      </c>
      <c r="R19" s="101">
        <v>1</v>
      </c>
      <c r="S19" s="101">
        <v>54.033000000000001</v>
      </c>
      <c r="T19" s="101">
        <v>16.501000000000001</v>
      </c>
      <c r="U19" s="101">
        <v>16.501000000000001</v>
      </c>
      <c r="V19" s="101">
        <v>1</v>
      </c>
      <c r="W19" s="101">
        <v>156.05099999999999</v>
      </c>
      <c r="X19" s="101">
        <v>56.811999999999998</v>
      </c>
      <c r="Y19" s="101">
        <v>56.811999999999998</v>
      </c>
      <c r="Z19" s="101">
        <v>-64.844999999999999</v>
      </c>
      <c r="AA19" s="95"/>
      <c r="AB19" s="95"/>
      <c r="AC19" s="95"/>
      <c r="AD19" s="95"/>
      <c r="AE19" s="95"/>
      <c r="AF19" s="95"/>
    </row>
    <row r="20" spans="1:32">
      <c r="A20" s="113" t="s">
        <v>95</v>
      </c>
      <c r="B20" s="81">
        <v>89950</v>
      </c>
      <c r="C20" s="82"/>
      <c r="D20" s="74">
        <f>ROUNDUP(VLOOKUP($B20,ord,3,FALSE),0)</f>
        <v>1</v>
      </c>
      <c r="E20" s="72"/>
      <c r="F20" s="74">
        <f>ROUND(VLOOKUP($B20,ord,7,FALSE),0)</f>
        <v>28</v>
      </c>
      <c r="G20" s="72"/>
      <c r="H20" s="69">
        <f>ROUNDUP((D20+D18+E20+E18)/2*(B20-B18)/27,0)</f>
        <v>1</v>
      </c>
      <c r="I20" s="69">
        <f>ROUNDUP((F20+F18+G20+G18)/2*(B20-B18)/27,0)</f>
        <v>23</v>
      </c>
      <c r="J20" s="102">
        <v>47</v>
      </c>
      <c r="K20" s="69">
        <f>ROUNDUP((J20+J18)/2*(B20-B18)/9,0)</f>
        <v>105</v>
      </c>
      <c r="L20" s="72"/>
      <c r="M20" s="69">
        <f>ROUNDUP((L20+L18)/2*(B20-B17)/9,0)</f>
        <v>0</v>
      </c>
      <c r="Q20" s="100">
        <v>89990</v>
      </c>
      <c r="R20" s="101">
        <v>1</v>
      </c>
      <c r="S20" s="101">
        <v>35.451999999999998</v>
      </c>
      <c r="T20" s="101">
        <v>24.856999999999999</v>
      </c>
      <c r="U20" s="101">
        <v>24.856999999999999</v>
      </c>
      <c r="V20" s="101">
        <v>1</v>
      </c>
      <c r="W20" s="101">
        <v>128.922</v>
      </c>
      <c r="X20" s="101">
        <v>79.159000000000006</v>
      </c>
      <c r="Y20" s="101">
        <v>79.159000000000006</v>
      </c>
      <c r="Z20" s="101">
        <v>-119.148</v>
      </c>
      <c r="AA20" s="95"/>
      <c r="AB20" s="95"/>
      <c r="AC20" s="95"/>
      <c r="AD20" s="95"/>
      <c r="AE20" s="95"/>
      <c r="AF20" s="95"/>
    </row>
    <row r="21" spans="1:32">
      <c r="A21" s="83"/>
      <c r="B21" s="81">
        <v>89959</v>
      </c>
      <c r="C21" s="82"/>
      <c r="D21" s="74">
        <f>ROUND(VLOOKUP($B21,ord,3,FALSE),0)</f>
        <v>2</v>
      </c>
      <c r="E21" s="72"/>
      <c r="F21" s="74">
        <f>ROUND(VLOOKUP($B21,ord,7,FALSE),0)</f>
        <v>36</v>
      </c>
      <c r="G21" s="72"/>
      <c r="H21" s="69">
        <f>ROUNDUP((D21+D20+E21+E20)/2*(B21-B20)/27,0)</f>
        <v>1</v>
      </c>
      <c r="I21" s="69">
        <f>ROUNDUP((F21+F20+G21+G20)/2*(B21-B20)/27,0)</f>
        <v>11</v>
      </c>
      <c r="J21" s="102">
        <v>49</v>
      </c>
      <c r="K21" s="69">
        <f>ROUNDUP((J21+J20)/2*(B21-B20)/9,0)</f>
        <v>48</v>
      </c>
      <c r="L21" s="72"/>
      <c r="M21" s="69">
        <f>ROUNDUP((L21+L20)/2*(B21-B20)/9,0)</f>
        <v>0</v>
      </c>
      <c r="Q21" s="100">
        <v>90005</v>
      </c>
      <c r="R21" s="101">
        <v>1</v>
      </c>
      <c r="S21" s="101">
        <v>24.824999999999999</v>
      </c>
      <c r="T21" s="101">
        <v>16.744</v>
      </c>
      <c r="U21" s="101">
        <v>16.744</v>
      </c>
      <c r="V21" s="101">
        <v>1</v>
      </c>
      <c r="W21" s="101">
        <v>11.458</v>
      </c>
      <c r="X21" s="101">
        <v>38.994</v>
      </c>
      <c r="Y21" s="101">
        <v>38.994</v>
      </c>
      <c r="Z21" s="101">
        <v>-141.398</v>
      </c>
      <c r="AA21" s="95"/>
      <c r="AB21" s="95"/>
      <c r="AC21" s="95"/>
      <c r="AD21" s="95"/>
      <c r="AE21" s="95"/>
      <c r="AF21" s="95"/>
    </row>
    <row r="22" spans="1:32">
      <c r="A22" s="83"/>
      <c r="B22" s="81">
        <v>89975</v>
      </c>
      <c r="C22" s="82"/>
      <c r="D22" s="74">
        <f>ROUND(VLOOKUP($B22,ord,3,FALSE),0)</f>
        <v>54</v>
      </c>
      <c r="E22" s="72"/>
      <c r="F22" s="74">
        <f>ROUND(VLOOKUP($B22,ord,7,FALSE),0)</f>
        <v>156</v>
      </c>
      <c r="G22" s="72"/>
      <c r="H22" s="69">
        <f>ROUNDUP((D22+D21+E22+E21)/2*(B22-B21)/27,0)</f>
        <v>17</v>
      </c>
      <c r="I22" s="69">
        <f>ROUNDUP((F22+F21+G22+G21)/2*(B22-B21)/27,0)</f>
        <v>57</v>
      </c>
      <c r="J22" s="102">
        <v>101</v>
      </c>
      <c r="K22" s="69">
        <f>ROUNDUP((J22+J21)/2*(B22-B21)/9,0)</f>
        <v>134</v>
      </c>
      <c r="L22" s="72"/>
      <c r="M22" s="69">
        <f>ROUNDUP((L22+L21)/2*(B22-B21)/9,0)</f>
        <v>0</v>
      </c>
      <c r="Q22" s="100">
        <v>90025</v>
      </c>
      <c r="R22" s="101">
        <v>1</v>
      </c>
      <c r="S22" s="101">
        <v>0</v>
      </c>
      <c r="T22" s="101">
        <v>9.1950000000000003</v>
      </c>
      <c r="U22" s="101">
        <v>9.1950000000000003</v>
      </c>
      <c r="V22" s="101">
        <v>1</v>
      </c>
      <c r="W22" s="101">
        <v>3.8359999999999999</v>
      </c>
      <c r="X22" s="101">
        <v>5.6639999999999997</v>
      </c>
      <c r="Y22" s="101">
        <v>5.6639999999999997</v>
      </c>
      <c r="Z22" s="101">
        <v>-137.86799999999999</v>
      </c>
      <c r="AA22" s="95"/>
      <c r="AB22" s="95"/>
      <c r="AC22" s="95"/>
      <c r="AD22" s="95"/>
      <c r="AE22" s="95"/>
      <c r="AF22" s="95"/>
    </row>
    <row r="23" spans="1:32">
      <c r="A23" s="84" t="s">
        <v>51</v>
      </c>
      <c r="B23" s="85"/>
      <c r="C23" s="86"/>
      <c r="D23" s="87"/>
      <c r="E23" s="87"/>
      <c r="F23" s="87"/>
      <c r="G23" s="87"/>
      <c r="H23" s="88">
        <f>SUM(H20:H22)</f>
        <v>19</v>
      </c>
      <c r="I23" s="88">
        <f>SUM(I20:I22)</f>
        <v>91</v>
      </c>
      <c r="J23" s="87"/>
      <c r="K23" s="88">
        <f>SUM(K20:K22)</f>
        <v>287</v>
      </c>
      <c r="L23" s="87"/>
      <c r="M23" s="88">
        <f>SUM(M20:M22)</f>
        <v>0</v>
      </c>
      <c r="Q23" s="100">
        <v>90047</v>
      </c>
      <c r="R23" s="101">
        <v>1</v>
      </c>
      <c r="S23" s="101">
        <v>0</v>
      </c>
      <c r="T23" s="101">
        <v>0</v>
      </c>
      <c r="U23" s="101">
        <v>0</v>
      </c>
      <c r="V23" s="101">
        <v>1</v>
      </c>
      <c r="W23" s="101">
        <v>2.944</v>
      </c>
      <c r="X23" s="101">
        <v>2.762</v>
      </c>
      <c r="Y23" s="101">
        <v>2.762</v>
      </c>
      <c r="Z23" s="101">
        <v>-140.63</v>
      </c>
      <c r="AA23" s="95"/>
      <c r="AB23" s="95"/>
      <c r="AC23" s="95"/>
      <c r="AD23" s="95"/>
      <c r="AE23" s="95"/>
      <c r="AF23" s="95"/>
    </row>
    <row r="24" spans="1:32">
      <c r="B24" s="81">
        <v>89990</v>
      </c>
      <c r="D24" s="74">
        <f>ROUND(VLOOKUP($B24,ord,3,FALSE),0)</f>
        <v>35</v>
      </c>
      <c r="E24" s="72"/>
      <c r="F24" s="74">
        <f>ROUND(VLOOKUP($B24,ord,7,FALSE),0)</f>
        <v>129</v>
      </c>
      <c r="G24" s="72"/>
      <c r="H24" s="69">
        <f>ROUNDUP((D24+D22+E24+E22)/2*(B24-B22)/27,0)</f>
        <v>25</v>
      </c>
      <c r="I24" s="69">
        <f>ROUNDUP((F24+F22+G24+G22)/2*(B24-B22)/27,0)</f>
        <v>80</v>
      </c>
      <c r="J24" s="102">
        <v>70</v>
      </c>
      <c r="K24" s="69">
        <f>ROUNDUP((J24+J22)/2*(B24-B22)/9,0)</f>
        <v>143</v>
      </c>
      <c r="L24" s="72"/>
      <c r="M24" s="69">
        <f>ROUNDUP((L24+L22)/2*(B24-B21)/9,0)</f>
        <v>0</v>
      </c>
      <c r="Q24" s="100">
        <v>90074</v>
      </c>
      <c r="R24" s="101">
        <v>1</v>
      </c>
      <c r="S24" s="101">
        <v>0</v>
      </c>
      <c r="T24" s="101">
        <v>0</v>
      </c>
      <c r="U24" s="101">
        <v>0</v>
      </c>
      <c r="V24" s="101">
        <v>1</v>
      </c>
      <c r="W24" s="101">
        <v>0</v>
      </c>
      <c r="X24" s="101">
        <v>1.472</v>
      </c>
      <c r="Y24" s="101">
        <v>1.472</v>
      </c>
      <c r="Z24" s="101">
        <v>-142.102</v>
      </c>
      <c r="AA24" s="95"/>
      <c r="AB24" s="95"/>
      <c r="AC24" s="95"/>
      <c r="AD24" s="95"/>
      <c r="AE24" s="95"/>
      <c r="AF24" s="95"/>
    </row>
    <row r="25" spans="1:32">
      <c r="B25" s="81">
        <v>90005</v>
      </c>
      <c r="D25" s="74">
        <f>ROUND(VLOOKUP($B25,ord,3,FALSE),0)</f>
        <v>25</v>
      </c>
      <c r="E25" s="72"/>
      <c r="F25" s="74">
        <f>ROUND(VLOOKUP($B25,ord,7,FALSE),0)</f>
        <v>11</v>
      </c>
      <c r="G25" s="72"/>
      <c r="H25" s="69">
        <f>ROUNDUP((D25+D24+E25+E24)/2*(B25-B24)/27,0)</f>
        <v>17</v>
      </c>
      <c r="I25" s="69">
        <f>ROUNDUP((F25+F24+G25+G24)/2*(B25-B24)/27,0)</f>
        <v>39</v>
      </c>
      <c r="J25" s="102">
        <v>78</v>
      </c>
      <c r="K25" s="69">
        <f>ROUNDUP((J25+J24)/2*(B25-B24)/9,0)</f>
        <v>124</v>
      </c>
      <c r="L25" s="72"/>
      <c r="M25" s="69">
        <f>ROUNDUP((L25+L24)/2*(B25-B24)/9,0)</f>
        <v>0</v>
      </c>
      <c r="Q25" s="100">
        <v>90100</v>
      </c>
      <c r="R25" s="101">
        <v>1</v>
      </c>
      <c r="S25" s="101">
        <v>0</v>
      </c>
      <c r="T25" s="101">
        <v>0</v>
      </c>
      <c r="U25" s="101">
        <v>0</v>
      </c>
      <c r="V25" s="101">
        <v>1</v>
      </c>
      <c r="W25" s="101">
        <v>0</v>
      </c>
      <c r="X25" s="101">
        <v>0</v>
      </c>
      <c r="Y25" s="101">
        <v>0</v>
      </c>
      <c r="Z25" s="101">
        <v>-142.102</v>
      </c>
      <c r="AA25" s="95"/>
      <c r="AB25" s="95"/>
      <c r="AC25" s="95"/>
      <c r="AD25" s="95"/>
      <c r="AE25" s="95"/>
      <c r="AF25" s="95"/>
    </row>
    <row r="26" spans="1:32">
      <c r="B26" s="81">
        <v>90025</v>
      </c>
      <c r="D26" s="74">
        <f>ROUNDUP(VLOOKUP($B26,ord,3,FALSE),0)</f>
        <v>0</v>
      </c>
      <c r="E26" s="72"/>
      <c r="F26" s="74">
        <f>ROUND(VLOOKUP($B26,ord,7,FALSE),0)</f>
        <v>4</v>
      </c>
      <c r="G26" s="72"/>
      <c r="H26" s="69">
        <f>ROUNDUP((D26+D25+E26+E25)/2*(B26-B25)/27,0)</f>
        <v>10</v>
      </c>
      <c r="I26" s="69">
        <f>ROUNDUP((F26+F25+G26+G25)/2*(B26-B25)/27,0)</f>
        <v>6</v>
      </c>
      <c r="J26" s="102">
        <v>18</v>
      </c>
      <c r="K26" s="69">
        <f>ROUNDUP((J26+J25)/2*(B26-B25)/9,0)</f>
        <v>107</v>
      </c>
      <c r="L26" s="72"/>
      <c r="M26" s="69">
        <f>ROUNDUP((L26+L25)/2*(B26-B25)/9,0)</f>
        <v>0</v>
      </c>
      <c r="Q26" s="100">
        <v>90125</v>
      </c>
      <c r="R26" s="101">
        <v>1</v>
      </c>
      <c r="S26" s="101">
        <v>0</v>
      </c>
      <c r="T26" s="101">
        <v>0</v>
      </c>
      <c r="U26" s="101">
        <v>0</v>
      </c>
      <c r="V26" s="101">
        <v>1</v>
      </c>
      <c r="W26" s="101">
        <v>0</v>
      </c>
      <c r="X26" s="101">
        <v>0</v>
      </c>
      <c r="Y26" s="101">
        <v>0</v>
      </c>
      <c r="Z26" s="101">
        <v>-142.102</v>
      </c>
      <c r="AA26" s="95"/>
      <c r="AB26" s="95"/>
      <c r="AC26" s="95"/>
      <c r="AD26" s="95"/>
      <c r="AE26" s="95"/>
      <c r="AF26" s="95"/>
    </row>
    <row r="27" spans="1:32">
      <c r="A27" s="84" t="s">
        <v>51</v>
      </c>
      <c r="B27" s="85"/>
      <c r="C27" s="86"/>
      <c r="D27" s="87"/>
      <c r="E27" s="87"/>
      <c r="F27" s="87"/>
      <c r="G27" s="87"/>
      <c r="H27" s="88">
        <f>SUM(H24:H26)</f>
        <v>52</v>
      </c>
      <c r="I27" s="88">
        <f>SUM(I24:I26)</f>
        <v>125</v>
      </c>
      <c r="J27" s="87"/>
      <c r="K27" s="88">
        <f>SUM(K24:K26)</f>
        <v>374</v>
      </c>
      <c r="L27" s="87"/>
      <c r="M27" s="88">
        <f>SUM(M24:M26)</f>
        <v>0</v>
      </c>
      <c r="Q27" s="100">
        <v>90150</v>
      </c>
      <c r="R27" s="101">
        <v>1</v>
      </c>
      <c r="S27" s="101">
        <v>0</v>
      </c>
      <c r="T27" s="101">
        <v>0</v>
      </c>
      <c r="U27" s="101">
        <v>0</v>
      </c>
      <c r="V27" s="101">
        <v>1</v>
      </c>
      <c r="W27" s="101">
        <v>0</v>
      </c>
      <c r="X27" s="101">
        <v>0</v>
      </c>
      <c r="Y27" s="101">
        <v>0</v>
      </c>
      <c r="Z27" s="101">
        <v>-142.102</v>
      </c>
      <c r="AA27" s="95"/>
      <c r="AB27" s="95"/>
      <c r="AC27" s="95"/>
      <c r="AD27" s="95"/>
      <c r="AE27" s="95"/>
      <c r="AF27" s="95"/>
    </row>
    <row r="28" spans="1:32">
      <c r="B28" s="81">
        <v>90047</v>
      </c>
      <c r="D28" s="74">
        <f>VLOOKUP($B28,ord,3,FALSE)</f>
        <v>0</v>
      </c>
      <c r="E28" s="72"/>
      <c r="F28" s="74">
        <f>ROUND(VLOOKUP($B28,ord,7,FALSE),0)</f>
        <v>3</v>
      </c>
      <c r="G28" s="72"/>
      <c r="H28" s="69">
        <f>ROUNDUP((D28+D26+E28+E26)/2*(B28-B26)/27,0)</f>
        <v>0</v>
      </c>
      <c r="I28" s="69">
        <f>ROUNDUP((F28+F26+G28+G26)/2*(B28-B26)/27,0)</f>
        <v>3</v>
      </c>
      <c r="J28" s="102">
        <v>10</v>
      </c>
      <c r="K28" s="69">
        <f>ROUNDUP((J28+J26)/2*(B28-B26)/9,0)</f>
        <v>35</v>
      </c>
      <c r="L28" s="72"/>
      <c r="M28" s="69">
        <f>ROUNDUP((L28+L26)/2*(B28-B25)/9,0)</f>
        <v>0</v>
      </c>
      <c r="Q28" s="100">
        <v>90175</v>
      </c>
      <c r="R28" s="101">
        <v>1</v>
      </c>
      <c r="S28" s="101">
        <v>0</v>
      </c>
      <c r="T28" s="101">
        <v>0</v>
      </c>
      <c r="U28" s="101">
        <v>0</v>
      </c>
      <c r="V28" s="101">
        <v>1</v>
      </c>
      <c r="W28" s="101">
        <v>0</v>
      </c>
      <c r="X28" s="101">
        <v>0</v>
      </c>
      <c r="Y28" s="101">
        <v>0</v>
      </c>
      <c r="Z28" s="101">
        <v>-142.102</v>
      </c>
      <c r="AA28" s="95"/>
      <c r="AB28" s="95"/>
      <c r="AC28" s="95"/>
      <c r="AD28" s="95"/>
      <c r="AE28" s="95"/>
      <c r="AF28" s="95"/>
    </row>
    <row r="29" spans="1:32">
      <c r="A29" s="113" t="s">
        <v>97</v>
      </c>
      <c r="B29" s="81">
        <v>90074</v>
      </c>
      <c r="D29" s="74">
        <f>VLOOKUP($B29,ord,3,FALSE)</f>
        <v>0</v>
      </c>
      <c r="E29" s="72"/>
      <c r="F29" s="74">
        <f>ROUNDUP(VLOOKUP($B29,ord,7,FALSE),0)</f>
        <v>0</v>
      </c>
      <c r="G29" s="72"/>
      <c r="H29" s="69">
        <f>ROUNDUP((D29+D28+E29+E28)/2*(B29-B28)/27,0)</f>
        <v>0</v>
      </c>
      <c r="I29" s="69">
        <f>ROUNDUP((F29+F28+G29+G28)/2*(B29-B28)/27,0)</f>
        <v>2</v>
      </c>
      <c r="J29" s="102">
        <v>0</v>
      </c>
      <c r="K29" s="69">
        <f>ROUNDUP((J29+J28)/2*(B29-B28)/9,0)</f>
        <v>15</v>
      </c>
      <c r="L29" s="72"/>
      <c r="M29" s="69">
        <f>ROUNDUP((L29+L28)/2*(B29-B28)/9,0)</f>
        <v>0</v>
      </c>
      <c r="Q29" s="100">
        <v>90200</v>
      </c>
      <c r="R29" s="101">
        <v>1</v>
      </c>
      <c r="S29" s="101">
        <v>0</v>
      </c>
      <c r="T29" s="101">
        <v>0</v>
      </c>
      <c r="U29" s="101">
        <v>0</v>
      </c>
      <c r="V29" s="101">
        <v>1</v>
      </c>
      <c r="W29" s="101">
        <v>0</v>
      </c>
      <c r="X29" s="101">
        <v>0</v>
      </c>
      <c r="Y29" s="101">
        <v>0</v>
      </c>
      <c r="Z29" s="101">
        <v>-142.102</v>
      </c>
      <c r="AA29" s="95"/>
      <c r="AB29" s="95"/>
      <c r="AC29" s="95"/>
      <c r="AD29" s="95"/>
      <c r="AE29" s="95"/>
      <c r="AF29" s="95"/>
    </row>
    <row r="30" spans="1:32">
      <c r="A30" s="113" t="s">
        <v>96</v>
      </c>
      <c r="B30" s="81">
        <v>90100</v>
      </c>
      <c r="D30" s="74">
        <f>VLOOKUP($B30,ord,3,FALSE)</f>
        <v>0</v>
      </c>
      <c r="E30" s="72"/>
      <c r="F30" s="74">
        <v>1</v>
      </c>
      <c r="G30" s="72"/>
      <c r="H30" s="69">
        <f>ROUNDUP((D30+D29+E30+E29)/2*(B30-B29)/27,0)</f>
        <v>0</v>
      </c>
      <c r="I30" s="69">
        <f>ROUNDUP((F30+F29+G30+G29)/2*(B30-B29)/27,0)</f>
        <v>1</v>
      </c>
      <c r="J30" s="102">
        <v>8</v>
      </c>
      <c r="K30" s="69">
        <f>ROUNDUP((J30+J29)/2*(B30-B29)/9,0)</f>
        <v>12</v>
      </c>
      <c r="L30" s="72"/>
      <c r="M30" s="69">
        <f>ROUNDUP((L30+L29)/2*(B30-B29)/9,0)</f>
        <v>0</v>
      </c>
      <c r="Q30" s="100">
        <v>90225</v>
      </c>
      <c r="R30" s="101">
        <v>1</v>
      </c>
      <c r="S30" s="101">
        <v>0</v>
      </c>
      <c r="T30" s="101">
        <v>0</v>
      </c>
      <c r="U30" s="101">
        <v>0</v>
      </c>
      <c r="V30" s="101">
        <v>1</v>
      </c>
      <c r="W30" s="101">
        <v>0</v>
      </c>
      <c r="X30" s="101">
        <v>0</v>
      </c>
      <c r="Y30" s="101">
        <v>0</v>
      </c>
      <c r="Z30" s="101">
        <v>-142.102</v>
      </c>
      <c r="AA30" s="95"/>
      <c r="AB30" s="95"/>
      <c r="AC30" s="95"/>
      <c r="AD30" s="95"/>
      <c r="AE30" s="95"/>
      <c r="AF30" s="95"/>
    </row>
    <row r="31" spans="1:32">
      <c r="A31" s="84" t="s">
        <v>51</v>
      </c>
      <c r="B31" s="85"/>
      <c r="C31" s="86"/>
      <c r="D31" s="87"/>
      <c r="E31" s="87"/>
      <c r="F31" s="87"/>
      <c r="G31" s="87"/>
      <c r="H31" s="88">
        <f>SUM(H28:H30)</f>
        <v>0</v>
      </c>
      <c r="I31" s="88">
        <f>SUM(I28:I30)</f>
        <v>6</v>
      </c>
      <c r="J31" s="87"/>
      <c r="K31" s="88">
        <f>SUM(K28:K30)</f>
        <v>62</v>
      </c>
      <c r="L31" s="87"/>
      <c r="M31" s="88">
        <f>SUM(M28:M30)</f>
        <v>0</v>
      </c>
      <c r="Q31" s="100">
        <v>90250</v>
      </c>
      <c r="R31" s="101">
        <v>1</v>
      </c>
      <c r="S31" s="101">
        <v>0</v>
      </c>
      <c r="T31" s="101">
        <v>0</v>
      </c>
      <c r="U31" s="101">
        <v>0</v>
      </c>
      <c r="V31" s="101">
        <v>1</v>
      </c>
      <c r="W31" s="101">
        <v>0</v>
      </c>
      <c r="X31" s="101">
        <v>0</v>
      </c>
      <c r="Y31" s="101">
        <v>0</v>
      </c>
      <c r="Z31" s="101">
        <v>-142.102</v>
      </c>
      <c r="AA31" s="95"/>
      <c r="AB31" s="95"/>
      <c r="AC31" s="95"/>
      <c r="AD31" s="95"/>
      <c r="AE31" s="95"/>
      <c r="AF31" s="95"/>
    </row>
    <row r="32" spans="1:32">
      <c r="B32" s="81">
        <v>90125</v>
      </c>
      <c r="D32" s="74">
        <f>VLOOKUP($B32,ord,3,FALSE)</f>
        <v>0</v>
      </c>
      <c r="E32" s="72"/>
      <c r="F32" s="74">
        <f>VLOOKUP($B32,ord,7,FALSE)</f>
        <v>0</v>
      </c>
      <c r="G32" s="72"/>
      <c r="H32" s="69">
        <f>ROUNDUP((D32+D30+E32+E30)/2*(B32-B30)/27,0)</f>
        <v>0</v>
      </c>
      <c r="I32" s="69">
        <v>0</v>
      </c>
      <c r="J32" s="72"/>
      <c r="K32" s="69">
        <v>0</v>
      </c>
      <c r="L32" s="72"/>
      <c r="M32" s="69">
        <f>ROUNDUP((L32+L30)/2*(B32-B29)/9,0)</f>
        <v>0</v>
      </c>
      <c r="Q32" s="100">
        <v>90275</v>
      </c>
      <c r="R32" s="101">
        <v>1</v>
      </c>
      <c r="S32" s="101">
        <v>0</v>
      </c>
      <c r="T32" s="101">
        <v>0</v>
      </c>
      <c r="U32" s="101">
        <v>0</v>
      </c>
      <c r="V32" s="101">
        <v>1</v>
      </c>
      <c r="W32" s="101">
        <v>0</v>
      </c>
      <c r="X32" s="101">
        <v>0</v>
      </c>
      <c r="Y32" s="101">
        <v>0</v>
      </c>
      <c r="Z32" s="101">
        <v>-142.102</v>
      </c>
      <c r="AA32" s="95"/>
      <c r="AB32" s="95"/>
      <c r="AC32" s="95"/>
      <c r="AD32" s="95"/>
      <c r="AE32" s="95"/>
      <c r="AF32" s="95"/>
    </row>
    <row r="33" spans="1:32">
      <c r="B33" s="81">
        <v>90150</v>
      </c>
      <c r="D33" s="74">
        <f>VLOOKUP($B33,ord,3,FALSE)</f>
        <v>0</v>
      </c>
      <c r="E33" s="72"/>
      <c r="F33" s="74">
        <f>VLOOKUP($B33,ord,7,FALSE)</f>
        <v>0</v>
      </c>
      <c r="G33" s="72"/>
      <c r="H33" s="69">
        <f>ROUNDUP((D33+D32+E33+E32)/2*(B33-B32)/27,0)</f>
        <v>0</v>
      </c>
      <c r="I33" s="69">
        <f>ROUNDUP((F33+F32+G33+G32)/2*(B33-B32)/27,0)</f>
        <v>0</v>
      </c>
      <c r="J33" s="72"/>
      <c r="K33" s="69">
        <f>ROUNDUP((J33+J32)/2*(B33-B32)/9,0)</f>
        <v>0</v>
      </c>
      <c r="L33" s="72"/>
      <c r="M33" s="69">
        <f>ROUNDUP((L33+L32)/2*(B33-B32)/9,0)</f>
        <v>0</v>
      </c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</row>
    <row r="34" spans="1:32">
      <c r="A34" s="84" t="s">
        <v>51</v>
      </c>
      <c r="B34" s="85"/>
      <c r="C34" s="86"/>
      <c r="D34" s="87"/>
      <c r="E34" s="87"/>
      <c r="F34" s="87"/>
      <c r="G34" s="87"/>
      <c r="H34" s="88">
        <f>SUM(H32:H33)</f>
        <v>0</v>
      </c>
      <c r="I34" s="88">
        <f>SUM(I32:I33)</f>
        <v>0</v>
      </c>
      <c r="J34" s="87"/>
      <c r="K34" s="88">
        <f>SUM(K32:K33)</f>
        <v>0</v>
      </c>
      <c r="L34" s="87"/>
      <c r="M34" s="88">
        <f>SUM(M32:M33)</f>
        <v>0</v>
      </c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</row>
    <row r="35" spans="1:32" ht="15" hidden="1" customHeight="1">
      <c r="A35" s="83"/>
      <c r="B35" s="81">
        <v>90175</v>
      </c>
      <c r="C35" s="82"/>
      <c r="D35" s="74">
        <f>VLOOKUP($B35,ord,3,FALSE)</f>
        <v>0</v>
      </c>
      <c r="E35" s="72"/>
      <c r="F35" s="74">
        <f>VLOOKUP($B35,ord,7,FALSE)</f>
        <v>0</v>
      </c>
      <c r="G35" s="72"/>
      <c r="H35" s="69">
        <f>ROUNDUP((D35+D33+E35+E33)/2*(B35-B33)/27,0)</f>
        <v>0</v>
      </c>
      <c r="I35" s="69">
        <f>ROUNDUP((F35+F33+G35+G33)/2*(B35-B33)/27,0)</f>
        <v>0</v>
      </c>
      <c r="J35" s="72"/>
      <c r="K35" s="69">
        <f>ROUNDUP((J35+J33)/2*(B35-B32)/9,0)</f>
        <v>0</v>
      </c>
      <c r="L35" s="72"/>
      <c r="M35" s="69">
        <f>ROUNDUP((L35+L33)/2*(B35-B32)/9,0)</f>
        <v>0</v>
      </c>
      <c r="Q35" s="180" t="s">
        <v>81</v>
      </c>
      <c r="R35" s="180"/>
      <c r="S35" s="180"/>
      <c r="T35" s="101">
        <v>67.587000000000003</v>
      </c>
      <c r="U35" s="101">
        <v>67.587000000000003</v>
      </c>
      <c r="V35" s="181"/>
      <c r="W35" s="181"/>
      <c r="X35" s="101">
        <v>209.68899999999999</v>
      </c>
      <c r="Y35" s="101">
        <v>209.68899999999999</v>
      </c>
      <c r="Z35" s="95"/>
      <c r="AA35" s="95"/>
      <c r="AB35" s="95"/>
      <c r="AC35" s="95"/>
      <c r="AD35" s="95"/>
      <c r="AE35" s="95"/>
      <c r="AF35" s="95"/>
    </row>
    <row r="36" spans="1:32" hidden="1">
      <c r="B36" s="81">
        <v>90200</v>
      </c>
      <c r="C36" s="82"/>
      <c r="D36" s="74">
        <f>VLOOKUP($B36,ord,3,FALSE)</f>
        <v>0</v>
      </c>
      <c r="E36" s="72"/>
      <c r="F36" s="74">
        <f>VLOOKUP($B36,ord,7,FALSE)</f>
        <v>0</v>
      </c>
      <c r="G36" s="72"/>
      <c r="H36" s="69">
        <f>ROUNDUP((D36+D35+E36+E35)/2*(B36-B35)/27,0)</f>
        <v>0</v>
      </c>
      <c r="I36" s="69">
        <f>ROUNDUP((F36+F35+G36+G35)/2*(B36-B35)/27,0)</f>
        <v>0</v>
      </c>
      <c r="J36" s="72"/>
      <c r="K36" s="69">
        <f>ROUNDUP((J36+J35)/2*(B36-B35)/9,0)</f>
        <v>0</v>
      </c>
      <c r="L36" s="72"/>
      <c r="M36" s="69">
        <f>ROUNDUP((L36+L35)/2*(B36-B35)/9,0)</f>
        <v>0</v>
      </c>
    </row>
    <row r="37" spans="1:32" hidden="1">
      <c r="A37" s="84" t="s">
        <v>51</v>
      </c>
      <c r="B37" s="85"/>
      <c r="C37" s="86"/>
      <c r="D37" s="87"/>
      <c r="E37" s="87"/>
      <c r="F37" s="87"/>
      <c r="G37" s="87"/>
      <c r="H37" s="88">
        <f>SUM(H35:H36)</f>
        <v>0</v>
      </c>
      <c r="I37" s="88">
        <f>SUM(I35:I36)</f>
        <v>0</v>
      </c>
      <c r="J37" s="87"/>
      <c r="K37" s="88">
        <f>SUM(K35:K36)</f>
        <v>0</v>
      </c>
      <c r="L37" s="87"/>
      <c r="M37" s="88">
        <f>SUM(M35:M36)</f>
        <v>0</v>
      </c>
    </row>
    <row r="38" spans="1:32" hidden="1">
      <c r="B38" s="81">
        <v>90225</v>
      </c>
      <c r="D38" s="74">
        <f>VLOOKUP($B38,ord,3,FALSE)</f>
        <v>0</v>
      </c>
      <c r="E38" s="72"/>
      <c r="F38" s="74">
        <f>VLOOKUP($B38,ord,7,FALSE)</f>
        <v>0</v>
      </c>
      <c r="G38" s="72"/>
      <c r="H38" s="69">
        <f>ROUNDUP((D38+D36+E38+E36)/2*(B38-B36)/27,0)</f>
        <v>0</v>
      </c>
      <c r="I38" s="69">
        <f>ROUNDUP((F38+F36+G38+G36)/2*(B38-B36)/27,0)</f>
        <v>0</v>
      </c>
      <c r="J38" s="72"/>
      <c r="K38" s="69">
        <f>ROUNDUP((J38+J36)/2*(B38-B35)/9,0)</f>
        <v>0</v>
      </c>
      <c r="L38" s="72"/>
      <c r="M38" s="69">
        <f>ROUNDUP((L38+L36)/2*(B38-B35)/9,0)</f>
        <v>0</v>
      </c>
    </row>
    <row r="39" spans="1:32" hidden="1">
      <c r="B39" s="81">
        <v>90250</v>
      </c>
      <c r="D39" s="74">
        <f>VLOOKUP($B39,ord,3,FALSE)</f>
        <v>0</v>
      </c>
      <c r="E39" s="72"/>
      <c r="F39" s="74">
        <f>VLOOKUP($B39,ord,7,FALSE)</f>
        <v>0</v>
      </c>
      <c r="G39" s="72"/>
      <c r="H39" s="69">
        <f>ROUNDUP((D39+D38+E39+E38)/2*(B39-B38)/27,0)</f>
        <v>0</v>
      </c>
      <c r="I39" s="69">
        <f>ROUNDUP((F39+F38+G39+G38)/2*(B39-B38)/27,0)</f>
        <v>0</v>
      </c>
      <c r="J39" s="72"/>
      <c r="K39" s="69">
        <f>ROUNDUP((J39+J38)/2*(B39-B38)/9,0)</f>
        <v>0</v>
      </c>
      <c r="L39" s="72"/>
      <c r="M39" s="69">
        <f>ROUNDUP((L39+L38)/2*(B39-B38)/9,0)</f>
        <v>0</v>
      </c>
    </row>
    <row r="40" spans="1:32" hidden="1">
      <c r="A40" s="84" t="s">
        <v>51</v>
      </c>
      <c r="B40" s="85"/>
      <c r="C40" s="86"/>
      <c r="D40" s="87"/>
      <c r="E40" s="87"/>
      <c r="F40" s="87"/>
      <c r="G40" s="87"/>
      <c r="H40" s="88">
        <f>SUM(H38:H39)</f>
        <v>0</v>
      </c>
      <c r="I40" s="88">
        <f>SUM(I38:I39)</f>
        <v>0</v>
      </c>
      <c r="J40" s="87"/>
      <c r="K40" s="88">
        <f>SUM(K38:K39)</f>
        <v>0</v>
      </c>
      <c r="L40" s="87"/>
      <c r="M40" s="88">
        <f>SUM(M38:M39)</f>
        <v>0</v>
      </c>
    </row>
    <row r="41" spans="1:32" hidden="1">
      <c r="B41" s="81">
        <v>90275</v>
      </c>
      <c r="D41" s="74">
        <f>VLOOKUP($B41,ord,3,FALSE)</f>
        <v>0</v>
      </c>
      <c r="E41" s="72"/>
      <c r="F41" s="74">
        <f>VLOOKUP($B41,ord,7,FALSE)</f>
        <v>0</v>
      </c>
      <c r="G41" s="72"/>
      <c r="H41" s="69">
        <f>ROUNDUP((D41+D39+E41+E39)/2*(B41-B39)/27,0)</f>
        <v>0</v>
      </c>
      <c r="I41" s="69">
        <f>ROUNDUP((F41+F39+G41+G39)/2*(B41-B39)/27,0)</f>
        <v>0</v>
      </c>
      <c r="J41" s="72"/>
      <c r="K41" s="69">
        <f>ROUNDUP((J41+J39)/2*(B41-B38)/9,0)</f>
        <v>0</v>
      </c>
      <c r="L41" s="72"/>
      <c r="M41" s="69">
        <f>ROUNDUP((L41+L39)/2*(B41-B38)/9,0)</f>
        <v>0</v>
      </c>
    </row>
    <row r="42" spans="1:32" hidden="1">
      <c r="A42" s="84" t="s">
        <v>51</v>
      </c>
      <c r="B42" s="85"/>
      <c r="C42" s="86"/>
      <c r="D42" s="87"/>
      <c r="E42" s="87"/>
      <c r="F42" s="87"/>
      <c r="G42" s="87"/>
      <c r="H42" s="88">
        <f>SUM(H41:H41)</f>
        <v>0</v>
      </c>
      <c r="I42" s="88">
        <f>SUM(I41:I41)</f>
        <v>0</v>
      </c>
      <c r="J42" s="87"/>
      <c r="K42" s="88">
        <f>SUM(K41:K41)</f>
        <v>0</v>
      </c>
      <c r="L42" s="87"/>
      <c r="M42" s="88">
        <f>SUM(M41:M41)</f>
        <v>0</v>
      </c>
    </row>
    <row r="43" spans="1:32">
      <c r="B43" s="81"/>
    </row>
    <row r="44" spans="1:32">
      <c r="A44" s="89" t="s">
        <v>52</v>
      </c>
      <c r="B44" s="90"/>
      <c r="C44" s="91"/>
      <c r="D44" s="92"/>
      <c r="E44" s="92"/>
      <c r="F44" s="92"/>
      <c r="G44" s="92"/>
      <c r="H44" s="93">
        <f>H11+H15+H19+H23+H27+H31+H34+H37+H40+H42</f>
        <v>73</v>
      </c>
      <c r="I44" s="93">
        <f>I11+I15+I19+I23+I27+I31+I34+I37+I40+I42</f>
        <v>248</v>
      </c>
      <c r="J44" s="94"/>
      <c r="K44" s="93">
        <f>K11+K15+K19+K23+K27+K31+K34+K37+K40+K42</f>
        <v>864</v>
      </c>
      <c r="L44" s="94"/>
      <c r="M44" s="93">
        <f>M11+M15+M19+M23+M27+M31+M34+M37+M40+M42</f>
        <v>0</v>
      </c>
    </row>
    <row r="45" spans="1:32">
      <c r="B45" s="81"/>
      <c r="H45" s="75" t="s">
        <v>40</v>
      </c>
      <c r="I45" s="76" t="s">
        <v>41</v>
      </c>
      <c r="K45" s="79" t="s">
        <v>92</v>
      </c>
    </row>
    <row r="46" spans="1:32">
      <c r="B46" s="81"/>
      <c r="H46" s="77" t="s">
        <v>14</v>
      </c>
      <c r="I46" s="78" t="s">
        <v>15</v>
      </c>
      <c r="K46" s="79" t="s">
        <v>60</v>
      </c>
    </row>
    <row r="47" spans="1:32">
      <c r="B47" s="81"/>
    </row>
  </sheetData>
  <mergeCells count="6">
    <mergeCell ref="R5:Y5"/>
    <mergeCell ref="R6:U6"/>
    <mergeCell ref="V6:Y6"/>
    <mergeCell ref="Q33:AF34"/>
    <mergeCell ref="Q35:S35"/>
    <mergeCell ref="V35:W35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C65E4-7C77-4AC9-9CB0-1DDA2BA12398}">
  <sheetPr>
    <tabColor rgb="FF92D050"/>
  </sheetPr>
  <dimension ref="A1:AH54"/>
  <sheetViews>
    <sheetView topLeftCell="A4" zoomScale="70" zoomScaleNormal="70" workbookViewId="0">
      <selection activeCell="H43" sqref="H43"/>
    </sheetView>
  </sheetViews>
  <sheetFormatPr defaultColWidth="9.140625" defaultRowHeight="15"/>
  <cols>
    <col min="1" max="1" width="40.7109375" style="70" customWidth="1"/>
    <col min="2" max="2" width="10.5703125" style="68" bestFit="1" customWidth="1"/>
    <col min="3" max="3" width="4.42578125" style="68" customWidth="1"/>
    <col min="4" max="11" width="10.7109375" style="69" customWidth="1"/>
    <col min="12" max="15" width="10.7109375" style="70" customWidth="1"/>
    <col min="16" max="18" width="9.140625" style="70"/>
    <col min="19" max="19" width="9.140625" style="70" customWidth="1"/>
    <col min="20" max="16384" width="9.140625" style="70"/>
  </cols>
  <sheetData>
    <row r="1" spans="1:34">
      <c r="A1" s="67" t="s">
        <v>37</v>
      </c>
      <c r="L1" s="111" t="s">
        <v>87</v>
      </c>
    </row>
    <row r="2" spans="1:34">
      <c r="A2" s="67" t="s">
        <v>86</v>
      </c>
      <c r="D2" s="71" t="s">
        <v>38</v>
      </c>
      <c r="E2" s="71"/>
      <c r="F2" s="71"/>
      <c r="G2" s="72"/>
      <c r="H2" s="72"/>
      <c r="I2" s="72"/>
      <c r="J2" s="72"/>
      <c r="K2" s="72"/>
    </row>
    <row r="3" spans="1:34">
      <c r="D3" s="73" t="s">
        <v>39</v>
      </c>
      <c r="E3" s="73"/>
      <c r="F3" s="73"/>
      <c r="G3" s="74"/>
      <c r="H3" s="74"/>
      <c r="I3" s="74"/>
      <c r="J3" s="74"/>
      <c r="K3" s="74"/>
    </row>
    <row r="4" spans="1:34">
      <c r="A4" s="111" t="s">
        <v>89</v>
      </c>
      <c r="D4" s="75" t="s">
        <v>40</v>
      </c>
      <c r="E4" s="75" t="s">
        <v>40</v>
      </c>
      <c r="F4" s="182" t="s">
        <v>117</v>
      </c>
      <c r="G4" s="76" t="s">
        <v>41</v>
      </c>
      <c r="H4" s="76" t="s">
        <v>41</v>
      </c>
      <c r="I4" s="182" t="s">
        <v>118</v>
      </c>
      <c r="J4" s="75" t="s">
        <v>40</v>
      </c>
      <c r="K4" s="76" t="s">
        <v>41</v>
      </c>
      <c r="L4" s="79" t="s">
        <v>92</v>
      </c>
      <c r="M4" s="79" t="s">
        <v>92</v>
      </c>
      <c r="N4" s="80" t="s">
        <v>94</v>
      </c>
      <c r="O4" s="80" t="s">
        <v>94</v>
      </c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</row>
    <row r="5" spans="1:34" s="68" customFormat="1" ht="15" customHeight="1">
      <c r="D5" s="77" t="s">
        <v>12</v>
      </c>
      <c r="E5" s="77" t="s">
        <v>12</v>
      </c>
      <c r="F5" s="182"/>
      <c r="G5" s="78" t="s">
        <v>13</v>
      </c>
      <c r="H5" s="78" t="s">
        <v>13</v>
      </c>
      <c r="I5" s="182"/>
      <c r="J5" s="77" t="s">
        <v>14</v>
      </c>
      <c r="K5" s="78" t="s">
        <v>15</v>
      </c>
      <c r="L5" s="79" t="s">
        <v>93</v>
      </c>
      <c r="M5" s="79" t="s">
        <v>60</v>
      </c>
      <c r="N5" s="80" t="s">
        <v>93</v>
      </c>
      <c r="O5" s="80" t="s">
        <v>60</v>
      </c>
      <c r="S5" s="96" t="s">
        <v>53</v>
      </c>
      <c r="T5" s="183" t="s">
        <v>54</v>
      </c>
      <c r="U5" s="183"/>
      <c r="V5" s="183"/>
      <c r="W5" s="183"/>
      <c r="X5" s="183"/>
      <c r="Y5" s="183"/>
      <c r="Z5" s="183"/>
      <c r="AA5" s="183"/>
      <c r="AB5" s="97"/>
      <c r="AC5" s="95"/>
      <c r="AD5" s="95"/>
      <c r="AE5" s="95"/>
      <c r="AF5" s="95"/>
      <c r="AG5" s="95"/>
      <c r="AH5" s="95"/>
    </row>
    <row r="6" spans="1:34" s="68" customFormat="1" ht="15" customHeight="1">
      <c r="B6" s="81"/>
      <c r="C6" s="81"/>
      <c r="D6" s="69" t="s">
        <v>42</v>
      </c>
      <c r="E6" s="69" t="s">
        <v>43</v>
      </c>
      <c r="F6" s="182"/>
      <c r="G6" s="69" t="s">
        <v>42</v>
      </c>
      <c r="H6" s="69" t="s">
        <v>43</v>
      </c>
      <c r="I6" s="182"/>
      <c r="J6" s="69" t="s">
        <v>44</v>
      </c>
      <c r="K6" s="69" t="s">
        <v>44</v>
      </c>
      <c r="L6" s="69" t="s">
        <v>45</v>
      </c>
      <c r="M6" s="69" t="s">
        <v>44</v>
      </c>
      <c r="N6" s="69" t="s">
        <v>45</v>
      </c>
      <c r="O6" s="69" t="s">
        <v>44</v>
      </c>
      <c r="S6" s="96" t="s">
        <v>55</v>
      </c>
      <c r="T6" s="183" t="s">
        <v>56</v>
      </c>
      <c r="U6" s="183"/>
      <c r="V6" s="183"/>
      <c r="W6" s="183"/>
      <c r="X6" s="183" t="s">
        <v>57</v>
      </c>
      <c r="Y6" s="183"/>
      <c r="Z6" s="183"/>
      <c r="AA6" s="183"/>
      <c r="AB6" s="96" t="s">
        <v>58</v>
      </c>
      <c r="AC6" s="95"/>
      <c r="AD6" s="95"/>
      <c r="AE6" s="95"/>
      <c r="AF6" s="95"/>
      <c r="AG6" s="95"/>
      <c r="AH6" s="95"/>
    </row>
    <row r="7" spans="1:34" s="68" customFormat="1" ht="15" customHeight="1" thickBot="1">
      <c r="B7" s="81"/>
      <c r="C7" s="81"/>
      <c r="D7" s="69" t="s">
        <v>46</v>
      </c>
      <c r="E7" s="69" t="s">
        <v>46</v>
      </c>
      <c r="F7" s="182"/>
      <c r="G7" s="69" t="s">
        <v>46</v>
      </c>
      <c r="H7" s="69" t="s">
        <v>46</v>
      </c>
      <c r="I7" s="182"/>
      <c r="J7" s="69" t="s">
        <v>47</v>
      </c>
      <c r="K7" s="69" t="s">
        <v>47</v>
      </c>
      <c r="L7" s="69" t="s">
        <v>48</v>
      </c>
      <c r="M7" s="69" t="s">
        <v>49</v>
      </c>
      <c r="N7" s="69" t="s">
        <v>48</v>
      </c>
      <c r="O7" s="69" t="s">
        <v>49</v>
      </c>
      <c r="S7" s="98"/>
      <c r="T7" s="99" t="s">
        <v>59</v>
      </c>
      <c r="U7" s="99" t="s">
        <v>60</v>
      </c>
      <c r="V7" s="99" t="s">
        <v>61</v>
      </c>
      <c r="W7" s="99" t="s">
        <v>62</v>
      </c>
      <c r="X7" s="99" t="s">
        <v>59</v>
      </c>
      <c r="Y7" s="99" t="s">
        <v>60</v>
      </c>
      <c r="Z7" s="99" t="s">
        <v>61</v>
      </c>
      <c r="AA7" s="99" t="s">
        <v>62</v>
      </c>
      <c r="AB7" s="98" t="s">
        <v>63</v>
      </c>
      <c r="AC7" s="95"/>
      <c r="AD7" s="95"/>
      <c r="AE7" s="95"/>
      <c r="AF7" s="95"/>
      <c r="AG7" s="95"/>
      <c r="AH7" s="95"/>
    </row>
    <row r="8" spans="1:34">
      <c r="B8" s="81">
        <v>5875</v>
      </c>
      <c r="C8" s="82"/>
      <c r="D8" s="74">
        <f>VLOOKUP($B8,ord,3,FALSE)</f>
        <v>0</v>
      </c>
      <c r="E8" s="72"/>
      <c r="F8" s="139">
        <f>E8+D8</f>
        <v>0</v>
      </c>
      <c r="G8" s="74">
        <f>VLOOKUP($B8,ord,7,FALSE)</f>
        <v>0</v>
      </c>
      <c r="H8" s="72"/>
      <c r="I8" s="139">
        <f>H8+G8</f>
        <v>0</v>
      </c>
      <c r="J8" s="69">
        <v>0</v>
      </c>
      <c r="K8" s="69">
        <v>0</v>
      </c>
      <c r="L8" s="72"/>
      <c r="M8" s="69">
        <v>0</v>
      </c>
      <c r="N8" s="72"/>
      <c r="O8" s="69">
        <v>0</v>
      </c>
      <c r="S8" s="100">
        <v>5875</v>
      </c>
      <c r="T8" s="101">
        <v>1</v>
      </c>
      <c r="U8" s="101">
        <v>0</v>
      </c>
      <c r="V8" s="101">
        <v>0</v>
      </c>
      <c r="W8" s="101">
        <v>0</v>
      </c>
      <c r="X8" s="101">
        <v>1</v>
      </c>
      <c r="Y8" s="101">
        <v>0</v>
      </c>
      <c r="Z8" s="101">
        <v>0</v>
      </c>
      <c r="AA8" s="101">
        <v>0</v>
      </c>
      <c r="AB8" s="101">
        <v>0</v>
      </c>
      <c r="AC8" s="95"/>
      <c r="AD8" s="95"/>
      <c r="AE8" s="95"/>
      <c r="AF8" s="95"/>
      <c r="AG8" s="95"/>
      <c r="AH8" s="95"/>
    </row>
    <row r="9" spans="1:34">
      <c r="B9" s="81">
        <v>5900</v>
      </c>
      <c r="C9" s="82"/>
      <c r="D9" s="74">
        <f>VLOOKUP($B9,ord,3,FALSE)</f>
        <v>0</v>
      </c>
      <c r="E9" s="72"/>
      <c r="F9" s="139">
        <f t="shared" ref="F9:F10" si="0">E9+D9</f>
        <v>0</v>
      </c>
      <c r="G9" s="74">
        <f>VLOOKUP($B9,ord,7,FALSE)</f>
        <v>0</v>
      </c>
      <c r="H9" s="72"/>
      <c r="I9" s="139">
        <f t="shared" ref="I9:I10" si="1">H9+G9</f>
        <v>0</v>
      </c>
      <c r="J9" s="69">
        <v>0</v>
      </c>
      <c r="K9" s="69">
        <v>0</v>
      </c>
      <c r="L9" s="72"/>
      <c r="M9" s="69">
        <v>0</v>
      </c>
      <c r="N9" s="72"/>
      <c r="O9" s="69">
        <v>0</v>
      </c>
      <c r="S9" s="100">
        <v>5900</v>
      </c>
      <c r="T9" s="101">
        <v>1</v>
      </c>
      <c r="U9" s="101">
        <v>0</v>
      </c>
      <c r="V9" s="101">
        <v>0</v>
      </c>
      <c r="W9" s="101">
        <v>0</v>
      </c>
      <c r="X9" s="101">
        <v>1</v>
      </c>
      <c r="Y9" s="101">
        <v>0</v>
      </c>
      <c r="Z9" s="101">
        <v>0</v>
      </c>
      <c r="AA9" s="101">
        <v>0</v>
      </c>
      <c r="AB9" s="101">
        <v>0</v>
      </c>
      <c r="AC9" s="95"/>
      <c r="AD9" s="95"/>
      <c r="AE9" s="95"/>
      <c r="AF9" s="95"/>
      <c r="AG9" s="95"/>
      <c r="AH9" s="95"/>
    </row>
    <row r="10" spans="1:34">
      <c r="A10" s="114" t="s">
        <v>98</v>
      </c>
      <c r="B10" s="81">
        <v>5925</v>
      </c>
      <c r="D10" s="74">
        <f>VLOOKUP($B10,ord,3,FALSE)</f>
        <v>0</v>
      </c>
      <c r="E10" s="72"/>
      <c r="F10" s="139">
        <f t="shared" si="0"/>
        <v>0</v>
      </c>
      <c r="G10" s="74">
        <f>VLOOKUP($B10,ord,7,FALSE)</f>
        <v>0</v>
      </c>
      <c r="H10" s="72"/>
      <c r="I10" s="139">
        <f t="shared" si="1"/>
        <v>0</v>
      </c>
      <c r="J10" s="69">
        <v>0</v>
      </c>
      <c r="K10" s="69">
        <v>0</v>
      </c>
      <c r="L10" s="102">
        <v>0</v>
      </c>
      <c r="M10" s="69">
        <v>0</v>
      </c>
      <c r="N10" s="72"/>
      <c r="O10" s="69">
        <v>0</v>
      </c>
      <c r="S10" s="100">
        <v>5925</v>
      </c>
      <c r="T10" s="101">
        <v>1</v>
      </c>
      <c r="U10" s="101">
        <v>0</v>
      </c>
      <c r="V10" s="101">
        <v>0</v>
      </c>
      <c r="W10" s="101">
        <v>0</v>
      </c>
      <c r="X10" s="101">
        <v>1</v>
      </c>
      <c r="Y10" s="101">
        <v>0</v>
      </c>
      <c r="Z10" s="101">
        <v>0</v>
      </c>
      <c r="AA10" s="101">
        <v>0</v>
      </c>
      <c r="AB10" s="101">
        <v>0</v>
      </c>
      <c r="AC10" s="95"/>
      <c r="AD10" s="95"/>
      <c r="AE10" s="95"/>
      <c r="AF10" s="95"/>
      <c r="AG10" s="95"/>
      <c r="AH10" s="95"/>
    </row>
    <row r="11" spans="1:34">
      <c r="A11" s="84" t="s">
        <v>51</v>
      </c>
      <c r="B11" s="85"/>
      <c r="C11" s="86"/>
      <c r="D11" s="87"/>
      <c r="E11" s="87"/>
      <c r="F11" s="87"/>
      <c r="G11" s="87"/>
      <c r="H11" s="87"/>
      <c r="I11" s="87"/>
      <c r="J11" s="88">
        <f>SUM(J8:J10)</f>
        <v>0</v>
      </c>
      <c r="K11" s="88">
        <f>SUM(K8:K10)</f>
        <v>0</v>
      </c>
      <c r="L11" s="87"/>
      <c r="M11" s="88">
        <f>SUM(M8:M10)</f>
        <v>0</v>
      </c>
      <c r="N11" s="87"/>
      <c r="O11" s="88">
        <f>SUM(O8:O10)</f>
        <v>0</v>
      </c>
      <c r="S11" s="100">
        <v>5950</v>
      </c>
      <c r="T11" s="101">
        <v>1</v>
      </c>
      <c r="U11" s="101">
        <v>4.8070000000000004</v>
      </c>
      <c r="V11" s="101">
        <v>2.2250000000000001</v>
      </c>
      <c r="W11" s="101">
        <v>2.2250000000000001</v>
      </c>
      <c r="X11" s="101">
        <v>1</v>
      </c>
      <c r="Y11" s="101">
        <v>14.669</v>
      </c>
      <c r="Z11" s="101">
        <v>6.7910000000000004</v>
      </c>
      <c r="AA11" s="101">
        <v>6.7910000000000004</v>
      </c>
      <c r="AB11" s="101">
        <v>-4.5659999999999998</v>
      </c>
      <c r="AC11" s="95"/>
      <c r="AD11" s="95"/>
      <c r="AE11" s="95"/>
      <c r="AF11" s="95"/>
      <c r="AG11" s="95"/>
      <c r="AH11" s="95"/>
    </row>
    <row r="12" spans="1:34">
      <c r="B12" s="81">
        <v>5950</v>
      </c>
      <c r="C12" s="82"/>
      <c r="D12" s="74">
        <f>ROUND(VLOOKUP($B12,ord,3,FALSE),0)</f>
        <v>5</v>
      </c>
      <c r="E12" s="72">
        <v>13</v>
      </c>
      <c r="F12" s="139">
        <f>E12+D12</f>
        <v>18</v>
      </c>
      <c r="G12" s="74">
        <f>ROUND(VLOOKUP($B12,ord,7,FALSE),0)</f>
        <v>15</v>
      </c>
      <c r="H12" s="72">
        <v>13</v>
      </c>
      <c r="I12" s="139">
        <f t="shared" ref="I12:I14" si="2">H12+G12</f>
        <v>28</v>
      </c>
      <c r="J12" s="69">
        <f>ROUNDUP((D12+D10+E12+E10)/2*(B12-B10)/27,0)</f>
        <v>9</v>
      </c>
      <c r="K12" s="69">
        <f>ROUNDUP((G12+G10+H12+H10)/2*(B12-B10)/27,0)</f>
        <v>13</v>
      </c>
      <c r="L12" s="102">
        <v>24</v>
      </c>
      <c r="M12" s="69">
        <f>ROUNDUP((L12+L10)/2*(B12-B10)/9,0)</f>
        <v>34</v>
      </c>
      <c r="N12" s="72"/>
      <c r="O12" s="69">
        <f>ROUNDUP((N12+N10)/2*(B12-B9)/9,0)</f>
        <v>0</v>
      </c>
      <c r="S12" s="100">
        <v>5975</v>
      </c>
      <c r="T12" s="101">
        <v>1</v>
      </c>
      <c r="U12" s="101">
        <v>10.821</v>
      </c>
      <c r="V12" s="101">
        <v>7.2350000000000003</v>
      </c>
      <c r="W12" s="101">
        <v>7.2350000000000003</v>
      </c>
      <c r="X12" s="101">
        <v>1</v>
      </c>
      <c r="Y12" s="101">
        <v>20.414999999999999</v>
      </c>
      <c r="Z12" s="101">
        <v>16.242999999999999</v>
      </c>
      <c r="AA12" s="101">
        <v>16.242999999999999</v>
      </c>
      <c r="AB12" s="101">
        <v>-13.574</v>
      </c>
      <c r="AC12" s="95"/>
      <c r="AD12" s="95"/>
      <c r="AE12" s="95"/>
      <c r="AF12" s="95"/>
      <c r="AG12" s="95"/>
      <c r="AH12" s="95"/>
    </row>
    <row r="13" spans="1:34">
      <c r="B13" s="81">
        <v>5975</v>
      </c>
      <c r="C13" s="82"/>
      <c r="D13" s="74">
        <f>ROUND(VLOOKUP($B13,ord,3,FALSE),0)</f>
        <v>11</v>
      </c>
      <c r="E13" s="72">
        <v>29</v>
      </c>
      <c r="F13" s="139">
        <f t="shared" ref="F13:F14" si="3">E13+D13</f>
        <v>40</v>
      </c>
      <c r="G13" s="74">
        <f>ROUND(VLOOKUP($B13,ord,7,FALSE),0)</f>
        <v>20</v>
      </c>
      <c r="H13" s="72">
        <v>29</v>
      </c>
      <c r="I13" s="139">
        <f t="shared" si="2"/>
        <v>49</v>
      </c>
      <c r="J13" s="69">
        <f>ROUNDUP((D13+D12+E13+E12)/2*(B13-B12)/27,0)</f>
        <v>27</v>
      </c>
      <c r="K13" s="69">
        <f>ROUNDUP((G13+G12+H13+H12)/2*(B13-B12)/27,0)</f>
        <v>36</v>
      </c>
      <c r="L13" s="102">
        <v>36</v>
      </c>
      <c r="M13" s="69">
        <f>ROUNDUP((L13+L12)/2*(B13-B12)/9,0)</f>
        <v>84</v>
      </c>
      <c r="N13" s="72"/>
      <c r="O13" s="69">
        <v>0</v>
      </c>
      <c r="S13" s="100">
        <v>5985</v>
      </c>
      <c r="T13" s="101">
        <v>1</v>
      </c>
      <c r="U13" s="101">
        <v>23.434000000000001</v>
      </c>
      <c r="V13" s="101">
        <v>6.3440000000000003</v>
      </c>
      <c r="W13" s="101">
        <v>6.3440000000000003</v>
      </c>
      <c r="X13" s="101">
        <v>1</v>
      </c>
      <c r="Y13" s="101">
        <v>19.428000000000001</v>
      </c>
      <c r="Z13" s="101">
        <v>7.3780000000000001</v>
      </c>
      <c r="AA13" s="101">
        <v>7.3780000000000001</v>
      </c>
      <c r="AB13" s="101">
        <v>-14.608000000000001</v>
      </c>
      <c r="AC13" s="95"/>
      <c r="AD13" s="95"/>
      <c r="AE13" s="95"/>
      <c r="AF13" s="95"/>
      <c r="AG13" s="95"/>
      <c r="AH13" s="95"/>
    </row>
    <row r="14" spans="1:34">
      <c r="B14" s="81">
        <v>5985</v>
      </c>
      <c r="D14" s="74">
        <f>ROUND(VLOOKUP($B14,ord,3,FALSE),0)</f>
        <v>23</v>
      </c>
      <c r="E14" s="72">
        <v>27</v>
      </c>
      <c r="F14" s="139">
        <f t="shared" si="3"/>
        <v>50</v>
      </c>
      <c r="G14" s="74">
        <f>ROUND(VLOOKUP($B14,ord,7,FALSE),0)</f>
        <v>19</v>
      </c>
      <c r="H14" s="72">
        <v>27</v>
      </c>
      <c r="I14" s="139">
        <f t="shared" si="2"/>
        <v>46</v>
      </c>
      <c r="J14" s="69">
        <f>ROUNDUP((D14+D13+E14+E13)/2*(B14-B13)/27,0)</f>
        <v>17</v>
      </c>
      <c r="K14" s="69">
        <f>ROUNDUP((G14+G13+H14+H13)/2*(B14-B13)/27,0)</f>
        <v>18</v>
      </c>
      <c r="L14" s="102">
        <v>40</v>
      </c>
      <c r="M14" s="69">
        <f>ROUNDUP((L14+L13)/2*(B14-B13)/9,0)</f>
        <v>43</v>
      </c>
      <c r="N14" s="72"/>
      <c r="O14" s="69">
        <f>ROUNDUP((N14+N13)/2*(B14-B13)/9,0)</f>
        <v>0</v>
      </c>
      <c r="S14" s="100">
        <v>5990</v>
      </c>
      <c r="T14" s="101">
        <v>1</v>
      </c>
      <c r="U14" s="101">
        <v>26.997</v>
      </c>
      <c r="V14" s="101">
        <v>4.67</v>
      </c>
      <c r="W14" s="101">
        <v>4.67</v>
      </c>
      <c r="X14" s="101">
        <v>1</v>
      </c>
      <c r="Y14" s="101">
        <v>17.974</v>
      </c>
      <c r="Z14" s="101">
        <v>3.4630000000000001</v>
      </c>
      <c r="AA14" s="101">
        <v>3.4630000000000001</v>
      </c>
      <c r="AB14" s="101">
        <v>-13.401999999999999</v>
      </c>
      <c r="AC14" s="95"/>
      <c r="AD14" s="95"/>
      <c r="AE14" s="95"/>
      <c r="AF14" s="95"/>
      <c r="AG14" s="95"/>
      <c r="AH14" s="95"/>
    </row>
    <row r="15" spans="1:34">
      <c r="A15" s="84" t="s">
        <v>51</v>
      </c>
      <c r="B15" s="85"/>
      <c r="C15" s="86"/>
      <c r="D15" s="87"/>
      <c r="E15" s="87"/>
      <c r="F15" s="87"/>
      <c r="G15" s="87"/>
      <c r="H15" s="87"/>
      <c r="I15" s="87"/>
      <c r="J15" s="88">
        <f>SUM(J12:J14)</f>
        <v>53</v>
      </c>
      <c r="K15" s="88">
        <f>SUM(K12:K14)</f>
        <v>67</v>
      </c>
      <c r="L15" s="87"/>
      <c r="M15" s="88">
        <f>SUM(M12:M14)</f>
        <v>161</v>
      </c>
      <c r="N15" s="87"/>
      <c r="O15" s="88">
        <f>SUM(O12:O14)</f>
        <v>0</v>
      </c>
      <c r="S15" s="100">
        <v>6000</v>
      </c>
      <c r="T15" s="101">
        <v>1</v>
      </c>
      <c r="U15" s="101">
        <v>31.439</v>
      </c>
      <c r="V15" s="101">
        <v>10.821999999999999</v>
      </c>
      <c r="W15" s="101">
        <v>10.821999999999999</v>
      </c>
      <c r="X15" s="101">
        <v>1</v>
      </c>
      <c r="Y15" s="101">
        <v>17.091000000000001</v>
      </c>
      <c r="Z15" s="101">
        <v>6.4930000000000003</v>
      </c>
      <c r="AA15" s="101">
        <v>6.4930000000000003</v>
      </c>
      <c r="AB15" s="101">
        <v>-9.0739999999999998</v>
      </c>
      <c r="AC15" s="95"/>
      <c r="AD15" s="95"/>
      <c r="AE15" s="95"/>
      <c r="AF15" s="95"/>
      <c r="AG15" s="95"/>
      <c r="AH15" s="95"/>
    </row>
    <row r="16" spans="1:34">
      <c r="B16" s="81">
        <v>5990</v>
      </c>
      <c r="C16" s="82"/>
      <c r="D16" s="74">
        <f>ROUND(VLOOKUP($B16,ord,3,FALSE),0)</f>
        <v>27</v>
      </c>
      <c r="E16" s="72"/>
      <c r="F16" s="139">
        <f>E16+D16</f>
        <v>27</v>
      </c>
      <c r="G16" s="74">
        <f>ROUND(VLOOKUP($B16,ord,7,FALSE),0)</f>
        <v>18</v>
      </c>
      <c r="H16" s="72"/>
      <c r="I16" s="139">
        <f t="shared" ref="I16:I17" si="4">H16+G16</f>
        <v>18</v>
      </c>
      <c r="J16" s="69">
        <f>ROUNDUP((D16+D14+E16+E14)/2*(B16-B14)/27,0)</f>
        <v>8</v>
      </c>
      <c r="K16" s="69">
        <f>ROUNDUP((G16+G14+H16+H14)/2*(B16-B14)/27,0)</f>
        <v>6</v>
      </c>
      <c r="L16" s="102">
        <v>49</v>
      </c>
      <c r="M16" s="69">
        <f>ROUNDUP((L16+L14)/2*(B16-B14)/9,0)</f>
        <v>25</v>
      </c>
      <c r="N16" s="72"/>
      <c r="O16" s="69">
        <f>ROUNDUP((N16+N14)/2*(B16-B13)/9,0)</f>
        <v>0</v>
      </c>
      <c r="S16" s="100">
        <v>6010</v>
      </c>
      <c r="T16" s="101">
        <v>1</v>
      </c>
      <c r="U16" s="101">
        <v>40.435000000000002</v>
      </c>
      <c r="V16" s="101">
        <v>13.31</v>
      </c>
      <c r="W16" s="101">
        <v>13.31</v>
      </c>
      <c r="X16" s="101">
        <v>1</v>
      </c>
      <c r="Y16" s="101">
        <v>18.968</v>
      </c>
      <c r="Z16" s="101">
        <v>6.6779999999999999</v>
      </c>
      <c r="AA16" s="101">
        <v>6.6779999999999999</v>
      </c>
      <c r="AB16" s="101">
        <v>-2.4409999999999998</v>
      </c>
      <c r="AC16" s="95"/>
      <c r="AD16" s="95"/>
      <c r="AE16" s="95"/>
      <c r="AF16" s="95"/>
      <c r="AG16" s="95"/>
      <c r="AH16" s="95"/>
    </row>
    <row r="17" spans="1:34">
      <c r="B17" s="81">
        <v>6000</v>
      </c>
      <c r="C17" s="82"/>
      <c r="D17" s="74">
        <f>ROUND(VLOOKUP($B17,ord,3,FALSE),0)</f>
        <v>31</v>
      </c>
      <c r="E17" s="72"/>
      <c r="F17" s="139">
        <f t="shared" ref="F17" si="5">E17+D17</f>
        <v>31</v>
      </c>
      <c r="G17" s="74">
        <f>ROUND(VLOOKUP($B17,ord,7,FALSE),0)</f>
        <v>17</v>
      </c>
      <c r="H17" s="72"/>
      <c r="I17" s="139">
        <f t="shared" si="4"/>
        <v>17</v>
      </c>
      <c r="J17" s="69">
        <f>ROUNDUP((D17+D16+E17+E16)/2*(B17-B16)/27,0)</f>
        <v>11</v>
      </c>
      <c r="K17" s="69">
        <f>ROUNDUP((G17+G16+H17+H16)/2*(B17-B16)/27,0)</f>
        <v>7</v>
      </c>
      <c r="L17" s="102">
        <v>50</v>
      </c>
      <c r="M17" s="69">
        <f>ROUNDUP((L17+L16)/2*(B17-B16)/9,0)</f>
        <v>55</v>
      </c>
      <c r="N17" s="72"/>
      <c r="O17" s="69">
        <v>0</v>
      </c>
      <c r="S17" s="100">
        <v>6018</v>
      </c>
      <c r="T17" s="101">
        <v>1</v>
      </c>
      <c r="U17" s="101">
        <v>50.625999999999998</v>
      </c>
      <c r="V17" s="101">
        <v>13.491</v>
      </c>
      <c r="W17" s="101">
        <v>13.491</v>
      </c>
      <c r="X17" s="101">
        <v>1</v>
      </c>
      <c r="Y17" s="101">
        <v>20.123000000000001</v>
      </c>
      <c r="Z17" s="101">
        <v>5.7910000000000004</v>
      </c>
      <c r="AA17" s="101">
        <v>5.7910000000000004</v>
      </c>
      <c r="AB17" s="101">
        <v>5.258</v>
      </c>
      <c r="AC17" s="95"/>
      <c r="AD17" s="95"/>
      <c r="AE17" s="95"/>
      <c r="AF17" s="95"/>
      <c r="AG17" s="95"/>
      <c r="AH17" s="95"/>
    </row>
    <row r="18" spans="1:34">
      <c r="A18" s="84" t="s">
        <v>51</v>
      </c>
      <c r="B18" s="85"/>
      <c r="C18" s="86"/>
      <c r="D18" s="87"/>
      <c r="E18" s="87"/>
      <c r="F18" s="87"/>
      <c r="G18" s="87"/>
      <c r="H18" s="87"/>
      <c r="I18" s="87"/>
      <c r="J18" s="88">
        <f>SUM(J16:J17)</f>
        <v>19</v>
      </c>
      <c r="K18" s="88">
        <f>SUM(K16:K17)</f>
        <v>13</v>
      </c>
      <c r="L18" s="87"/>
      <c r="M18" s="88">
        <f>SUM(M16:M17)</f>
        <v>80</v>
      </c>
      <c r="N18" s="87"/>
      <c r="O18" s="88">
        <f>SUM(O16:O17)</f>
        <v>0</v>
      </c>
      <c r="S18" s="100">
        <v>6025</v>
      </c>
      <c r="T18" s="101">
        <v>1</v>
      </c>
      <c r="U18" s="101">
        <v>23.652000000000001</v>
      </c>
      <c r="V18" s="101">
        <v>9.6289999999999996</v>
      </c>
      <c r="W18" s="101">
        <v>9.6289999999999996</v>
      </c>
      <c r="X18" s="101">
        <v>1</v>
      </c>
      <c r="Y18" s="101">
        <v>11.242000000000001</v>
      </c>
      <c r="Z18" s="101">
        <v>4.0659999999999998</v>
      </c>
      <c r="AA18" s="101">
        <v>4.0659999999999998</v>
      </c>
      <c r="AB18" s="101">
        <v>10.821</v>
      </c>
      <c r="AC18" s="95"/>
      <c r="AD18" s="95"/>
      <c r="AE18" s="95"/>
      <c r="AF18" s="95"/>
      <c r="AG18" s="95"/>
      <c r="AH18" s="95"/>
    </row>
    <row r="19" spans="1:34">
      <c r="B19" s="81">
        <v>6010</v>
      </c>
      <c r="C19" s="82"/>
      <c r="D19" s="74">
        <f>ROUND(VLOOKUP($B19,ord,3,FALSE),0)</f>
        <v>40</v>
      </c>
      <c r="E19" s="72"/>
      <c r="F19" s="139">
        <f>E19+D19</f>
        <v>40</v>
      </c>
      <c r="G19" s="74">
        <f>ROUND(VLOOKUP($B19,ord,7,FALSE),0)</f>
        <v>19</v>
      </c>
      <c r="H19" s="72"/>
      <c r="I19" s="139">
        <f t="shared" ref="I19:I20" si="6">H19+G19</f>
        <v>19</v>
      </c>
      <c r="J19" s="69">
        <f>ROUNDUP((D19+D17+E19+E17)/2*(B19-B17)/27,0)</f>
        <v>14</v>
      </c>
      <c r="K19" s="69">
        <f>ROUNDUP((G19+G17+H19+H17)/2*(B19-B17)/27,0)</f>
        <v>7</v>
      </c>
      <c r="L19" s="102">
        <v>41</v>
      </c>
      <c r="M19" s="69">
        <f>ROUNDUP((L19+L17)/2*(B19-B17)/9,0)</f>
        <v>51</v>
      </c>
      <c r="N19" s="72"/>
      <c r="O19" s="69">
        <f>ROUNDUP((N19+N17)/2*(B19-B16)/9,0)</f>
        <v>0</v>
      </c>
      <c r="S19" s="100">
        <v>6050</v>
      </c>
      <c r="T19" s="101">
        <v>1</v>
      </c>
      <c r="U19" s="101">
        <v>15.685</v>
      </c>
      <c r="V19" s="101">
        <v>18.212</v>
      </c>
      <c r="W19" s="101">
        <v>18.212</v>
      </c>
      <c r="X19" s="101">
        <v>1</v>
      </c>
      <c r="Y19" s="101">
        <v>3.319</v>
      </c>
      <c r="Z19" s="101">
        <v>6.7409999999999997</v>
      </c>
      <c r="AA19" s="101">
        <v>6.7409999999999997</v>
      </c>
      <c r="AB19" s="101">
        <v>22.291</v>
      </c>
      <c r="AC19" s="95"/>
      <c r="AD19" s="95"/>
      <c r="AE19" s="95"/>
      <c r="AF19" s="95"/>
      <c r="AG19" s="95"/>
      <c r="AH19" s="95"/>
    </row>
    <row r="20" spans="1:34">
      <c r="A20" s="83"/>
      <c r="B20" s="81">
        <v>6018</v>
      </c>
      <c r="C20" s="82"/>
      <c r="D20" s="74">
        <f>ROUND(VLOOKUP($B20,ord,3,FALSE),0)</f>
        <v>51</v>
      </c>
      <c r="E20" s="72"/>
      <c r="F20" s="139">
        <f t="shared" ref="F20" si="7">E20+D20</f>
        <v>51</v>
      </c>
      <c r="G20" s="74">
        <f>ROUND(VLOOKUP($B20,ord,7,FALSE),0)</f>
        <v>20</v>
      </c>
      <c r="H20" s="72"/>
      <c r="I20" s="139">
        <f t="shared" si="6"/>
        <v>20</v>
      </c>
      <c r="J20" s="69">
        <f>ROUNDUP((D20+D19+E20+E19)/2*(B20-B19)/27,0)</f>
        <v>14</v>
      </c>
      <c r="K20" s="69">
        <f>ROUNDUP((G20+G19+H20+H19)/2*(B20-B19)/27,0)</f>
        <v>6</v>
      </c>
      <c r="L20" s="102">
        <v>40</v>
      </c>
      <c r="M20" s="69">
        <f>ROUNDUP((L20+L19)/2*(B20-B19)/9,0)</f>
        <v>36</v>
      </c>
      <c r="N20" s="72"/>
      <c r="O20" s="69">
        <f>ROUNDUP((N20+N19)/2*(B20-B19)/9,0)</f>
        <v>0</v>
      </c>
      <c r="S20" s="100">
        <v>6075</v>
      </c>
      <c r="T20" s="101">
        <v>1</v>
      </c>
      <c r="U20" s="101">
        <v>13.061</v>
      </c>
      <c r="V20" s="101">
        <v>13.308</v>
      </c>
      <c r="W20" s="101">
        <v>13.308</v>
      </c>
      <c r="X20" s="101">
        <v>1</v>
      </c>
      <c r="Y20" s="101">
        <v>2.024</v>
      </c>
      <c r="Z20" s="101">
        <v>2.4740000000000002</v>
      </c>
      <c r="AA20" s="101">
        <v>2.4740000000000002</v>
      </c>
      <c r="AB20" s="101">
        <v>33.125</v>
      </c>
      <c r="AC20" s="95"/>
      <c r="AD20" s="95"/>
      <c r="AE20" s="95"/>
      <c r="AF20" s="95"/>
      <c r="AG20" s="95"/>
      <c r="AH20" s="95"/>
    </row>
    <row r="21" spans="1:34">
      <c r="A21" s="84" t="s">
        <v>51</v>
      </c>
      <c r="B21" s="85"/>
      <c r="C21" s="86"/>
      <c r="D21" s="87"/>
      <c r="E21" s="87"/>
      <c r="F21" s="87"/>
      <c r="G21" s="87"/>
      <c r="H21" s="87"/>
      <c r="I21" s="87"/>
      <c r="J21" s="88">
        <f>SUM(J19:J20)</f>
        <v>28</v>
      </c>
      <c r="K21" s="88">
        <f>SUM(K19:K20)</f>
        <v>13</v>
      </c>
      <c r="L21" s="87"/>
      <c r="M21" s="88">
        <f>SUM(M19:M20)</f>
        <v>87</v>
      </c>
      <c r="N21" s="87"/>
      <c r="O21" s="88">
        <f>SUM(O19:O20)</f>
        <v>0</v>
      </c>
      <c r="S21" s="100">
        <v>6100</v>
      </c>
      <c r="T21" s="101">
        <v>1</v>
      </c>
      <c r="U21" s="101">
        <v>20.100999999999999</v>
      </c>
      <c r="V21" s="101">
        <v>15.353</v>
      </c>
      <c r="W21" s="101">
        <v>15.353</v>
      </c>
      <c r="X21" s="101">
        <v>1</v>
      </c>
      <c r="Y21" s="101">
        <v>1.2390000000000001</v>
      </c>
      <c r="Z21" s="101">
        <v>1.51</v>
      </c>
      <c r="AA21" s="101">
        <v>1.51</v>
      </c>
      <c r="AB21" s="101">
        <v>46.968000000000004</v>
      </c>
      <c r="AC21" s="95"/>
      <c r="AD21" s="95"/>
      <c r="AE21" s="95"/>
      <c r="AF21" s="95"/>
      <c r="AG21" s="95"/>
      <c r="AH21" s="95"/>
    </row>
    <row r="22" spans="1:34">
      <c r="B22" s="81">
        <v>6025</v>
      </c>
      <c r="D22" s="74">
        <f>ROUND(VLOOKUP($B22,ord,3,FALSE),0)</f>
        <v>24</v>
      </c>
      <c r="E22" s="72">
        <v>16</v>
      </c>
      <c r="F22" s="139">
        <f>E22+D22</f>
        <v>40</v>
      </c>
      <c r="G22" s="74">
        <f>ROUND(VLOOKUP($B22,ord,7,FALSE),0)</f>
        <v>11</v>
      </c>
      <c r="H22" s="72">
        <v>16</v>
      </c>
      <c r="I22" s="139">
        <f t="shared" ref="I22:I23" si="8">H22+G22</f>
        <v>27</v>
      </c>
      <c r="J22" s="69">
        <f>ROUNDUP((D22+D20+E22+E20)/2*(B22-B20)/27,0)</f>
        <v>12</v>
      </c>
      <c r="K22" s="69">
        <f>ROUNDUP((G22+G20+H22+H20)/2*(B22-B20)/27,0)</f>
        <v>7</v>
      </c>
      <c r="L22" s="102">
        <v>31</v>
      </c>
      <c r="M22" s="69">
        <f>ROUNDUP((L22+L20)/2*(B22-B20)/9,0)</f>
        <v>28</v>
      </c>
      <c r="N22" s="72"/>
      <c r="O22" s="69">
        <f>ROUNDUP((N22+N20)/2*(B22-B19)/9,0)</f>
        <v>0</v>
      </c>
      <c r="S22" s="100">
        <v>6125</v>
      </c>
      <c r="T22" s="101">
        <v>1</v>
      </c>
      <c r="U22" s="101">
        <v>18.05</v>
      </c>
      <c r="V22" s="101">
        <v>17.661999999999999</v>
      </c>
      <c r="W22" s="101">
        <v>17.661999999999999</v>
      </c>
      <c r="X22" s="101">
        <v>1</v>
      </c>
      <c r="Y22" s="101">
        <v>0</v>
      </c>
      <c r="Z22" s="101">
        <v>0.57299999999999995</v>
      </c>
      <c r="AA22" s="101">
        <v>0.57299999999999995</v>
      </c>
      <c r="AB22" s="101">
        <v>64.057000000000002</v>
      </c>
      <c r="AC22" s="95"/>
      <c r="AD22" s="95"/>
      <c r="AE22" s="95"/>
      <c r="AF22" s="95"/>
      <c r="AG22" s="95"/>
      <c r="AH22" s="95"/>
    </row>
    <row r="23" spans="1:34">
      <c r="A23" s="114" t="s">
        <v>90</v>
      </c>
      <c r="B23" s="81">
        <v>6050</v>
      </c>
      <c r="D23" s="74">
        <f>ROUND(VLOOKUP($B23,ord,3,FALSE),0)</f>
        <v>16</v>
      </c>
      <c r="E23" s="72">
        <v>9</v>
      </c>
      <c r="F23" s="139">
        <f t="shared" ref="F23" si="9">E23+D23</f>
        <v>25</v>
      </c>
      <c r="G23" s="74">
        <f>ROUND(VLOOKUP($B23,ord,7,FALSE),0)</f>
        <v>3</v>
      </c>
      <c r="H23" s="72">
        <v>9</v>
      </c>
      <c r="I23" s="139">
        <f t="shared" si="8"/>
        <v>12</v>
      </c>
      <c r="J23" s="69">
        <f>ROUNDUP((D23+D22+E23+E22)/2*(B23-B22)/27,0)</f>
        <v>31</v>
      </c>
      <c r="K23" s="69">
        <f>ROUNDUP((G23+G22+H23+H22)/2*(B23-B22)/27,0)</f>
        <v>19</v>
      </c>
      <c r="L23" s="102">
        <v>20</v>
      </c>
      <c r="M23" s="69">
        <f>ROUNDUP((L23+L22)/2*(B23-B22)/9,0)</f>
        <v>71</v>
      </c>
      <c r="N23" s="72"/>
      <c r="O23" s="69">
        <f>ROUNDUP((N23+N22)/2*(B23-B22)/9,0)</f>
        <v>0</v>
      </c>
      <c r="S23" s="100">
        <v>6150</v>
      </c>
      <c r="T23" s="101">
        <v>1</v>
      </c>
      <c r="U23" s="101">
        <v>29.841999999999999</v>
      </c>
      <c r="V23" s="101">
        <v>22.172000000000001</v>
      </c>
      <c r="W23" s="101">
        <v>22.172000000000001</v>
      </c>
      <c r="X23" s="101">
        <v>1</v>
      </c>
      <c r="Y23" s="101">
        <v>0.05</v>
      </c>
      <c r="Z23" s="101">
        <v>2.3E-2</v>
      </c>
      <c r="AA23" s="101">
        <v>2.3E-2</v>
      </c>
      <c r="AB23" s="101">
        <v>86.204999999999998</v>
      </c>
      <c r="AC23" s="95"/>
      <c r="AD23" s="95"/>
      <c r="AE23" s="95"/>
      <c r="AF23" s="95"/>
      <c r="AG23" s="95"/>
      <c r="AH23" s="95"/>
    </row>
    <row r="24" spans="1:34">
      <c r="A24" s="84" t="s">
        <v>51</v>
      </c>
      <c r="B24" s="85"/>
      <c r="C24" s="86"/>
      <c r="D24" s="87"/>
      <c r="E24" s="87"/>
      <c r="F24" s="87"/>
      <c r="G24" s="87"/>
      <c r="H24" s="87"/>
      <c r="I24" s="87"/>
      <c r="J24" s="88">
        <f>SUM(J22:J23)</f>
        <v>43</v>
      </c>
      <c r="K24" s="88">
        <f>SUM(K22:K23)</f>
        <v>26</v>
      </c>
      <c r="L24" s="87"/>
      <c r="M24" s="88">
        <f>SUM(M22:M23)</f>
        <v>99</v>
      </c>
      <c r="N24" s="87"/>
      <c r="O24" s="88">
        <f>SUM(O22:O23)</f>
        <v>0</v>
      </c>
      <c r="S24" s="100">
        <v>6175</v>
      </c>
      <c r="T24" s="101">
        <v>1</v>
      </c>
      <c r="U24" s="101">
        <v>37.481999999999999</v>
      </c>
      <c r="V24" s="101">
        <v>31.167999999999999</v>
      </c>
      <c r="W24" s="101">
        <v>31.167999999999999</v>
      </c>
      <c r="X24" s="101">
        <v>1</v>
      </c>
      <c r="Y24" s="101">
        <v>0</v>
      </c>
      <c r="Z24" s="101">
        <v>2.3E-2</v>
      </c>
      <c r="AA24" s="101">
        <v>2.3E-2</v>
      </c>
      <c r="AB24" s="101">
        <v>117.35</v>
      </c>
      <c r="AC24" s="95"/>
      <c r="AD24" s="95"/>
      <c r="AE24" s="95"/>
      <c r="AF24" s="95"/>
      <c r="AG24" s="95"/>
      <c r="AH24" s="95"/>
    </row>
    <row r="25" spans="1:34">
      <c r="B25" s="81">
        <v>6075</v>
      </c>
      <c r="D25" s="74">
        <f>ROUND(VLOOKUP($B25,ord,3,FALSE),0)</f>
        <v>13</v>
      </c>
      <c r="E25" s="72">
        <v>9</v>
      </c>
      <c r="F25" s="139">
        <f>E25+D25</f>
        <v>22</v>
      </c>
      <c r="G25" s="74">
        <f>ROUND(VLOOKUP($B25,ord,7,FALSE),0)</f>
        <v>2</v>
      </c>
      <c r="H25" s="72">
        <v>9</v>
      </c>
      <c r="I25" s="139">
        <f t="shared" ref="I25:I26" si="10">H25+G25</f>
        <v>11</v>
      </c>
      <c r="J25" s="69">
        <f>ROUNDUP((D25+D23+E25+E23)/2*(B25-B23)/27,0)</f>
        <v>22</v>
      </c>
      <c r="K25" s="69">
        <f>ROUNDUP((G25+G23+H25+H23)/2*(B25-B23)/27,0)</f>
        <v>11</v>
      </c>
      <c r="L25" s="102">
        <v>18</v>
      </c>
      <c r="M25" s="69">
        <f>ROUNDUP((L25+L23)/2*(B25-B23)/9,0)</f>
        <v>53</v>
      </c>
      <c r="N25" s="72"/>
      <c r="O25" s="69">
        <f>ROUNDUP((N25+N23)/2*(B25-B22)/9,0)</f>
        <v>0</v>
      </c>
      <c r="S25" s="100">
        <v>6200</v>
      </c>
      <c r="T25" s="101">
        <v>1</v>
      </c>
      <c r="U25" s="101">
        <v>0</v>
      </c>
      <c r="V25" s="101">
        <v>17.353000000000002</v>
      </c>
      <c r="W25" s="101">
        <v>17.353000000000002</v>
      </c>
      <c r="X25" s="101">
        <v>1</v>
      </c>
      <c r="Y25" s="101">
        <v>0</v>
      </c>
      <c r="Z25" s="101">
        <v>0</v>
      </c>
      <c r="AA25" s="101">
        <v>0</v>
      </c>
      <c r="AB25" s="101">
        <v>134.703</v>
      </c>
      <c r="AC25" s="95"/>
      <c r="AD25" s="95"/>
      <c r="AE25" s="95"/>
      <c r="AF25" s="95"/>
      <c r="AG25" s="95"/>
      <c r="AH25" s="95"/>
    </row>
    <row r="26" spans="1:34">
      <c r="B26" s="81">
        <v>6100</v>
      </c>
      <c r="D26" s="74">
        <f>ROUND(VLOOKUP($B26,ord,3,FALSE),0)</f>
        <v>20</v>
      </c>
      <c r="E26" s="72"/>
      <c r="F26" s="139">
        <f t="shared" ref="F26" si="11">E26+D26</f>
        <v>20</v>
      </c>
      <c r="G26" s="74">
        <f>ROUNDUP(VLOOKUP($B26,ord,7,FALSE),0)</f>
        <v>2</v>
      </c>
      <c r="H26" s="72"/>
      <c r="I26" s="139">
        <f t="shared" si="10"/>
        <v>2</v>
      </c>
      <c r="J26" s="69">
        <f>ROUNDUP((D26+D25+E26+E25)/2*(B26-B25)/27,0)</f>
        <v>20</v>
      </c>
      <c r="K26" s="69">
        <f>ROUNDUP((G26+G25+H26+H25)/2*(B26-B25)/27,0)</f>
        <v>7</v>
      </c>
      <c r="L26" s="102">
        <v>20</v>
      </c>
      <c r="M26" s="69">
        <f>ROUNDUP((L26+L25)/2*(B26-B25)/9,0)</f>
        <v>53</v>
      </c>
      <c r="N26" s="72"/>
      <c r="O26" s="69">
        <f>ROUNDUP((N26+N25)/2*(B26-B25)/9,0)</f>
        <v>0</v>
      </c>
      <c r="S26" s="103">
        <v>6225</v>
      </c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</row>
    <row r="27" spans="1:34">
      <c r="A27" s="84" t="s">
        <v>51</v>
      </c>
      <c r="B27" s="85"/>
      <c r="C27" s="86"/>
      <c r="D27" s="87"/>
      <c r="E27" s="87"/>
      <c r="F27" s="87"/>
      <c r="G27" s="87"/>
      <c r="H27" s="87"/>
      <c r="I27" s="87"/>
      <c r="J27" s="88">
        <f>SUM(J25:J26)</f>
        <v>42</v>
      </c>
      <c r="K27" s="88">
        <f>SUM(K25:K26)</f>
        <v>18</v>
      </c>
      <c r="L27" s="87"/>
      <c r="M27" s="88">
        <f>SUM(M25:M26)</f>
        <v>106</v>
      </c>
      <c r="N27" s="87"/>
      <c r="O27" s="88">
        <f>SUM(O25:O26)</f>
        <v>0</v>
      </c>
      <c r="S27" s="95">
        <v>6250</v>
      </c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</row>
    <row r="28" spans="1:34">
      <c r="B28" s="81">
        <v>6125</v>
      </c>
      <c r="D28" s="74">
        <f>ROUND(VLOOKUP($B28,ord,3,FALSE),0)</f>
        <v>18</v>
      </c>
      <c r="E28" s="72"/>
      <c r="F28" s="139">
        <f>E28+D28</f>
        <v>18</v>
      </c>
      <c r="G28" s="74">
        <f>ROUNDUP(VLOOKUP($B28,ord,7,FALSE),0)</f>
        <v>0</v>
      </c>
      <c r="H28" s="72"/>
      <c r="I28" s="139">
        <f t="shared" ref="I28:I29" si="12">H28+G28</f>
        <v>0</v>
      </c>
      <c r="J28" s="69">
        <f>ROUNDUP((D28+D26+E28+E26)/2*(B28-B26)/27,0)</f>
        <v>18</v>
      </c>
      <c r="K28" s="69">
        <f>ROUNDUP((G28+G26+H28+H26)/2*(B28-B26)/27,0)</f>
        <v>1</v>
      </c>
      <c r="L28" s="102">
        <v>21</v>
      </c>
      <c r="M28" s="69">
        <f>ROUNDUP((L28+L26)/2*(B28-B26)/9,0)</f>
        <v>57</v>
      </c>
      <c r="N28" s="72"/>
      <c r="O28" s="69">
        <f>ROUNDUP((N28+N26)/2*(B28-B25)/9,0)</f>
        <v>0</v>
      </c>
      <c r="S28" s="180" t="s">
        <v>81</v>
      </c>
      <c r="T28" s="180"/>
      <c r="U28" s="180"/>
      <c r="V28" s="101">
        <v>202.952</v>
      </c>
      <c r="W28" s="101">
        <v>202.952</v>
      </c>
      <c r="X28" s="181"/>
      <c r="Y28" s="181"/>
      <c r="Z28" s="101">
        <v>68.248999999999995</v>
      </c>
      <c r="AA28" s="101">
        <v>68.248999999999995</v>
      </c>
      <c r="AB28" s="95"/>
      <c r="AC28" s="95"/>
      <c r="AD28" s="95"/>
      <c r="AE28" s="95"/>
      <c r="AF28" s="95"/>
      <c r="AG28" s="95"/>
      <c r="AH28" s="95"/>
    </row>
    <row r="29" spans="1:34">
      <c r="B29" s="81">
        <v>6150</v>
      </c>
      <c r="D29" s="74">
        <f>ROUND(VLOOKUP($B29,ord,3,FALSE),0)</f>
        <v>30</v>
      </c>
      <c r="E29" s="72"/>
      <c r="F29" s="139">
        <f t="shared" ref="F29" si="13">E29+D29</f>
        <v>30</v>
      </c>
      <c r="G29" s="74">
        <f>ROUNDUP(VLOOKUP($B29,ord,7,FALSE),0)</f>
        <v>1</v>
      </c>
      <c r="H29" s="72"/>
      <c r="I29" s="139">
        <f t="shared" si="12"/>
        <v>1</v>
      </c>
      <c r="J29" s="69">
        <f>ROUNDUP((D29+D28+E29+E28)/2*(B29-B28)/27,0)</f>
        <v>23</v>
      </c>
      <c r="K29" s="69">
        <f>ROUNDUP((G29+G28+H29+H28)/2*(B29-B28)/27,0)</f>
        <v>1</v>
      </c>
      <c r="L29" s="102">
        <v>24</v>
      </c>
      <c r="M29" s="69">
        <f>ROUNDUP((L29+L28)/2*(B29-B28)/9,0)</f>
        <v>63</v>
      </c>
      <c r="N29" s="72"/>
      <c r="O29" s="69">
        <f>ROUNDUP((N29+N28)/2*(B29-B28)/9,0)</f>
        <v>0</v>
      </c>
      <c r="S29" s="100"/>
      <c r="T29" s="101"/>
      <c r="U29" s="101"/>
      <c r="V29" s="101"/>
      <c r="W29" s="101"/>
      <c r="X29" s="101"/>
      <c r="Y29" s="101"/>
      <c r="Z29" s="101"/>
      <c r="AA29" s="101"/>
      <c r="AB29" s="101"/>
    </row>
    <row r="30" spans="1:34">
      <c r="A30" s="84" t="s">
        <v>51</v>
      </c>
      <c r="B30" s="85"/>
      <c r="C30" s="86"/>
      <c r="D30" s="87"/>
      <c r="E30" s="87"/>
      <c r="F30" s="87"/>
      <c r="G30" s="87"/>
      <c r="H30" s="87"/>
      <c r="I30" s="87"/>
      <c r="J30" s="88">
        <f>SUM(J28:J29)</f>
        <v>41</v>
      </c>
      <c r="K30" s="88">
        <f>SUM(K28:K29)</f>
        <v>2</v>
      </c>
      <c r="L30" s="87"/>
      <c r="M30" s="88">
        <f>SUM(M28:M29)</f>
        <v>120</v>
      </c>
      <c r="N30" s="87"/>
      <c r="O30" s="88">
        <f>SUM(O28:O29)</f>
        <v>0</v>
      </c>
      <c r="S30" s="100"/>
      <c r="T30" s="101"/>
      <c r="U30" s="101"/>
      <c r="V30" s="101"/>
      <c r="W30" s="101"/>
      <c r="X30" s="101"/>
      <c r="Y30" s="101"/>
      <c r="Z30" s="101"/>
      <c r="AA30" s="101"/>
      <c r="AB30" s="101"/>
    </row>
    <row r="31" spans="1:34">
      <c r="B31" s="81">
        <v>6175</v>
      </c>
      <c r="D31" s="74">
        <f>ROUND(VLOOKUP($B31,ord,3,FALSE),0)</f>
        <v>37</v>
      </c>
      <c r="E31" s="72"/>
      <c r="F31" s="139">
        <f t="shared" ref="F31" si="14">E31+D31</f>
        <v>37</v>
      </c>
      <c r="G31" s="74">
        <f>ROUNDUP(VLOOKUP($B31,ord,7,FALSE),0)</f>
        <v>0</v>
      </c>
      <c r="H31" s="72"/>
      <c r="I31" s="139">
        <f>H31+G31</f>
        <v>0</v>
      </c>
      <c r="J31" s="69">
        <f>ROUNDUP((D31+D29+E31+E29)/2*(B31-B29)/27,0)</f>
        <v>32</v>
      </c>
      <c r="K31" s="69">
        <f>ROUNDUP((G31+G29+H31+H29)/2*(B31-B29)/27,0)</f>
        <v>1</v>
      </c>
      <c r="L31" s="102">
        <v>27</v>
      </c>
      <c r="M31" s="69">
        <f>ROUNDUP((L31+L29)/2*(B31-B29)/9,0)</f>
        <v>71</v>
      </c>
      <c r="N31" s="72"/>
      <c r="O31" s="69">
        <f>ROUNDUP((N31+N29)/2*(B31-B28)/9,0)</f>
        <v>0</v>
      </c>
      <c r="S31" s="100"/>
      <c r="T31" s="101"/>
      <c r="U31" s="101"/>
      <c r="V31" s="101"/>
      <c r="W31" s="101"/>
      <c r="X31" s="101"/>
      <c r="Y31" s="101"/>
      <c r="Z31" s="101"/>
      <c r="AA31" s="101"/>
      <c r="AB31" s="101"/>
    </row>
    <row r="32" spans="1:34">
      <c r="A32" s="84" t="s">
        <v>51</v>
      </c>
      <c r="B32" s="85"/>
      <c r="C32" s="86"/>
      <c r="D32" s="87"/>
      <c r="E32" s="87"/>
      <c r="F32" s="87"/>
      <c r="G32" s="87"/>
      <c r="H32" s="87"/>
      <c r="I32" s="87"/>
      <c r="J32" s="88">
        <f>SUM(J31)</f>
        <v>32</v>
      </c>
      <c r="K32" s="88">
        <f>SUM(K31)</f>
        <v>1</v>
      </c>
      <c r="L32" s="87"/>
      <c r="M32" s="88">
        <f>SUM(M31)</f>
        <v>71</v>
      </c>
      <c r="N32" s="87"/>
      <c r="O32" s="88">
        <f>SUM(O31)</f>
        <v>0</v>
      </c>
      <c r="S32" s="100"/>
      <c r="T32" s="101"/>
      <c r="U32" s="101"/>
      <c r="V32" s="101"/>
      <c r="W32" s="101"/>
      <c r="X32" s="101"/>
      <c r="Y32" s="101"/>
      <c r="Z32" s="101"/>
      <c r="AA32" s="101"/>
      <c r="AB32" s="101"/>
    </row>
    <row r="33" spans="1:32">
      <c r="A33" s="114" t="s">
        <v>91</v>
      </c>
      <c r="B33" s="81">
        <v>6200</v>
      </c>
      <c r="D33" s="74">
        <f>ROUND(VLOOKUP($B33,ord,3,FALSE),0)</f>
        <v>0</v>
      </c>
      <c r="E33" s="72"/>
      <c r="F33" s="139">
        <f t="shared" ref="F33" si="15">E33+D33</f>
        <v>0</v>
      </c>
      <c r="G33" s="74">
        <f>VLOOKUP($B33,ord,7,FALSE)</f>
        <v>0</v>
      </c>
      <c r="H33" s="72"/>
      <c r="I33" s="139">
        <f>H33+G33</f>
        <v>0</v>
      </c>
      <c r="J33" s="69">
        <f>ROUNDUP((D33+D31+E33+E31)/2*(B33-B31)/27,0)</f>
        <v>18</v>
      </c>
      <c r="K33" s="69">
        <f>ROUNDUP((G33+G31+H33+H31)/2*(B33-B31)/27,0)</f>
        <v>0</v>
      </c>
      <c r="L33" s="102">
        <v>0</v>
      </c>
      <c r="M33" s="69">
        <f>ROUNDUP((L33+L31)/2*(B33-B31)/9,0)</f>
        <v>38</v>
      </c>
      <c r="N33" s="72"/>
      <c r="O33" s="69">
        <f>ROUNDUP((N33+N31)/2*(B33-B31)/9,0)</f>
        <v>0</v>
      </c>
      <c r="S33" s="100"/>
      <c r="T33" s="101"/>
      <c r="U33" s="101"/>
      <c r="V33" s="101"/>
      <c r="W33" s="101"/>
      <c r="X33" s="101"/>
      <c r="Y33" s="101"/>
      <c r="Z33" s="101"/>
      <c r="AA33" s="101"/>
      <c r="AB33" s="101"/>
    </row>
    <row r="34" spans="1:32">
      <c r="A34" s="84" t="s">
        <v>51</v>
      </c>
      <c r="B34" s="85"/>
      <c r="C34" s="86"/>
      <c r="D34" s="87"/>
      <c r="E34" s="87"/>
      <c r="F34" s="87"/>
      <c r="G34" s="87"/>
      <c r="H34" s="87"/>
      <c r="I34" s="87"/>
      <c r="J34" s="88">
        <f>SUM(J33)</f>
        <v>18</v>
      </c>
      <c r="K34" s="88">
        <f>SUM(K33)</f>
        <v>0</v>
      </c>
      <c r="L34" s="87"/>
      <c r="M34" s="88">
        <f>SUM(M33)</f>
        <v>38</v>
      </c>
      <c r="N34" s="87"/>
      <c r="O34" s="88">
        <f>SUM(O33)</f>
        <v>0</v>
      </c>
      <c r="S34" s="100"/>
      <c r="T34" s="101"/>
      <c r="U34" s="101"/>
      <c r="V34" s="101"/>
      <c r="W34" s="101"/>
      <c r="X34" s="101"/>
      <c r="Y34" s="101"/>
      <c r="Z34" s="101"/>
      <c r="AA34" s="101"/>
      <c r="AB34" s="101"/>
    </row>
    <row r="35" spans="1:32">
      <c r="B35" s="81">
        <v>6225</v>
      </c>
      <c r="D35" s="74">
        <f>VLOOKUP($B35,ord,3,FALSE)</f>
        <v>0</v>
      </c>
      <c r="E35" s="72"/>
      <c r="F35" s="139">
        <f t="shared" ref="F35:F36" si="16">E35+D35</f>
        <v>0</v>
      </c>
      <c r="G35" s="74">
        <f>VLOOKUP($B35,ord,7,FALSE)</f>
        <v>0</v>
      </c>
      <c r="H35" s="72"/>
      <c r="I35" s="139">
        <f t="shared" ref="I35:I36" si="17">H35+G35</f>
        <v>0</v>
      </c>
      <c r="J35" s="69">
        <v>0</v>
      </c>
      <c r="K35" s="69">
        <v>0</v>
      </c>
      <c r="L35" s="72"/>
      <c r="M35" s="69">
        <v>0</v>
      </c>
      <c r="N35" s="72"/>
      <c r="O35" s="69">
        <v>0</v>
      </c>
      <c r="S35" s="100"/>
      <c r="T35" s="101"/>
      <c r="U35" s="101"/>
      <c r="V35" s="101"/>
      <c r="W35" s="101"/>
      <c r="X35" s="101"/>
      <c r="Y35" s="101"/>
      <c r="Z35" s="101"/>
      <c r="AA35" s="101"/>
      <c r="AB35" s="101"/>
    </row>
    <row r="36" spans="1:32">
      <c r="B36" s="81">
        <v>6250</v>
      </c>
      <c r="D36" s="74">
        <f>VLOOKUP($B36,ord,3,FALSE)</f>
        <v>0</v>
      </c>
      <c r="E36" s="72"/>
      <c r="F36" s="139">
        <f t="shared" si="16"/>
        <v>0</v>
      </c>
      <c r="G36" s="74">
        <f>VLOOKUP($B36,ord,7,FALSE)</f>
        <v>0</v>
      </c>
      <c r="H36" s="72"/>
      <c r="I36" s="139">
        <f t="shared" si="17"/>
        <v>0</v>
      </c>
      <c r="J36" s="69">
        <v>0</v>
      </c>
      <c r="K36" s="69">
        <v>0</v>
      </c>
      <c r="L36" s="72"/>
      <c r="M36" s="69">
        <v>0</v>
      </c>
      <c r="N36" s="72"/>
      <c r="O36" s="69">
        <v>0</v>
      </c>
      <c r="S36" s="100"/>
      <c r="T36" s="101"/>
      <c r="U36" s="101"/>
      <c r="V36" s="101"/>
      <c r="W36" s="101"/>
      <c r="X36" s="101"/>
      <c r="Y36" s="101"/>
      <c r="Z36" s="101"/>
      <c r="AA36" s="101"/>
      <c r="AB36" s="101"/>
    </row>
    <row r="37" spans="1:32">
      <c r="A37" s="84" t="s">
        <v>51</v>
      </c>
      <c r="B37" s="85"/>
      <c r="C37" s="86"/>
      <c r="D37" s="87"/>
      <c r="E37" s="87"/>
      <c r="F37" s="87"/>
      <c r="G37" s="87"/>
      <c r="H37" s="87"/>
      <c r="I37" s="87"/>
      <c r="J37" s="88">
        <f>SUM(J35:J35)</f>
        <v>0</v>
      </c>
      <c r="K37" s="88">
        <f>SUM(K35:K35)</f>
        <v>0</v>
      </c>
      <c r="L37" s="87"/>
      <c r="M37" s="88">
        <f>SUM(M35:M35)</f>
        <v>0</v>
      </c>
      <c r="N37" s="87"/>
      <c r="O37" s="88">
        <f>SUM(O35:O35)</f>
        <v>0</v>
      </c>
      <c r="S37" s="100"/>
      <c r="T37" s="101"/>
      <c r="U37" s="101"/>
      <c r="V37" s="101"/>
      <c r="W37" s="101"/>
      <c r="X37" s="101"/>
      <c r="Y37" s="101"/>
      <c r="Z37" s="101"/>
      <c r="AA37" s="101"/>
      <c r="AB37" s="101"/>
    </row>
    <row r="38" spans="1:32">
      <c r="B38" s="81"/>
    </row>
    <row r="39" spans="1:32">
      <c r="A39" s="89" t="s">
        <v>52</v>
      </c>
      <c r="B39" s="90"/>
      <c r="C39" s="91"/>
      <c r="D39" s="92"/>
      <c r="E39" s="92"/>
      <c r="F39" s="92"/>
      <c r="G39" s="92"/>
      <c r="H39" s="92"/>
      <c r="I39" s="92"/>
      <c r="J39" s="93">
        <f>J11+J15+J18+J21+J24+J27+J30+J32+J34</f>
        <v>276</v>
      </c>
      <c r="K39" s="93">
        <f>K11+K15+K18+K21+K24+K27+K30+K32+K34</f>
        <v>140</v>
      </c>
      <c r="L39" s="94"/>
      <c r="M39" s="93">
        <f>M11+M15+M18+M21+M24+M27+M30+M32+M34</f>
        <v>762</v>
      </c>
      <c r="N39" s="94"/>
      <c r="O39" s="93">
        <f>O11+O15+O18+O21+O24+O27+O30+O32+O34</f>
        <v>0</v>
      </c>
    </row>
    <row r="40" spans="1:32">
      <c r="B40" s="81"/>
      <c r="J40" s="69">
        <f>J39*27</f>
        <v>7452</v>
      </c>
      <c r="K40" s="69">
        <f>K39*27</f>
        <v>3780</v>
      </c>
    </row>
    <row r="41" spans="1:32">
      <c r="B41" s="81"/>
      <c r="J41" s="75" t="s">
        <v>40</v>
      </c>
      <c r="K41" s="76" t="s">
        <v>41</v>
      </c>
      <c r="M41" s="79" t="s">
        <v>92</v>
      </c>
      <c r="T41" s="135" t="s">
        <v>106</v>
      </c>
    </row>
    <row r="42" spans="1:32">
      <c r="B42" s="81"/>
      <c r="J42" s="77" t="s">
        <v>14</v>
      </c>
      <c r="K42" s="78" t="s">
        <v>15</v>
      </c>
      <c r="M42" s="79" t="s">
        <v>60</v>
      </c>
      <c r="T42" s="135" t="s">
        <v>107</v>
      </c>
    </row>
    <row r="43" spans="1:32">
      <c r="AE43" s="135" t="s">
        <v>115</v>
      </c>
      <c r="AF43" s="70">
        <f>J39/W45</f>
        <v>1.4153846153846155</v>
      </c>
    </row>
    <row r="44" spans="1:32">
      <c r="T44" s="135" t="s">
        <v>108</v>
      </c>
      <c r="AA44" s="135" t="s">
        <v>114</v>
      </c>
      <c r="AE44" s="135" t="s">
        <v>116</v>
      </c>
      <c r="AF44" s="70">
        <f>K39/W46</f>
        <v>2.0941828254847645</v>
      </c>
    </row>
    <row r="45" spans="1:32">
      <c r="T45" s="135" t="s">
        <v>109</v>
      </c>
      <c r="U45" s="70">
        <v>5265</v>
      </c>
      <c r="V45" s="135" t="s">
        <v>111</v>
      </c>
      <c r="W45" s="70">
        <f>U45/27</f>
        <v>195</v>
      </c>
      <c r="X45" s="135" t="s">
        <v>6</v>
      </c>
      <c r="AA45" s="70">
        <f>W45*$AF$43</f>
        <v>276</v>
      </c>
      <c r="AB45" s="135" t="s">
        <v>6</v>
      </c>
    </row>
    <row r="46" spans="1:32">
      <c r="T46" s="135" t="s">
        <v>110</v>
      </c>
      <c r="U46" s="70">
        <v>1805</v>
      </c>
      <c r="V46" s="135" t="s">
        <v>111</v>
      </c>
      <c r="W46" s="70">
        <f>U46/27</f>
        <v>66.851851851851848</v>
      </c>
      <c r="X46" s="135" t="s">
        <v>6</v>
      </c>
      <c r="AA46" s="70">
        <f>W46*$AF$44</f>
        <v>140</v>
      </c>
      <c r="AB46" s="135" t="s">
        <v>6</v>
      </c>
    </row>
    <row r="48" spans="1:32">
      <c r="T48" s="135" t="s">
        <v>112</v>
      </c>
    </row>
    <row r="49" spans="20:28">
      <c r="T49" s="135" t="s">
        <v>109</v>
      </c>
      <c r="U49" s="70">
        <v>3950</v>
      </c>
      <c r="V49" s="135" t="s">
        <v>111</v>
      </c>
      <c r="W49" s="70">
        <f>U49/27</f>
        <v>146.2962962962963</v>
      </c>
      <c r="X49" s="135" t="s">
        <v>6</v>
      </c>
      <c r="AA49" s="70">
        <f>W49*$AF$43</f>
        <v>207.06552706552708</v>
      </c>
      <c r="AB49" s="135" t="s">
        <v>6</v>
      </c>
    </row>
    <row r="50" spans="20:28">
      <c r="T50" s="135" t="s">
        <v>110</v>
      </c>
      <c r="U50" s="70">
        <v>1805</v>
      </c>
      <c r="V50" s="135" t="s">
        <v>111</v>
      </c>
      <c r="W50" s="70">
        <f>U50/27</f>
        <v>66.851851851851848</v>
      </c>
      <c r="X50" s="135" t="s">
        <v>6</v>
      </c>
      <c r="AA50" s="70">
        <f>W50*$AF$44</f>
        <v>140</v>
      </c>
      <c r="AB50" s="135" t="s">
        <v>6</v>
      </c>
    </row>
    <row r="52" spans="20:28">
      <c r="T52" s="135" t="s">
        <v>113</v>
      </c>
    </row>
    <row r="53" spans="20:28">
      <c r="T53" s="135" t="s">
        <v>109</v>
      </c>
      <c r="U53" s="70">
        <f>U45-U49</f>
        <v>1315</v>
      </c>
      <c r="V53" s="135" t="s">
        <v>111</v>
      </c>
      <c r="W53" s="70">
        <f>U53/27</f>
        <v>48.703703703703702</v>
      </c>
      <c r="X53" s="135" t="s">
        <v>6</v>
      </c>
      <c r="AA53" s="70">
        <f>W53*$AF$43</f>
        <v>68.934472934472936</v>
      </c>
      <c r="AB53" s="135" t="s">
        <v>6</v>
      </c>
    </row>
    <row r="54" spans="20:28">
      <c r="T54" s="135" t="s">
        <v>110</v>
      </c>
      <c r="U54" s="70">
        <f>U46-U50</f>
        <v>0</v>
      </c>
      <c r="V54" s="135" t="s">
        <v>111</v>
      </c>
      <c r="W54" s="70">
        <f>U54/27</f>
        <v>0</v>
      </c>
      <c r="X54" s="135" t="s">
        <v>6</v>
      </c>
      <c r="AA54" s="70">
        <f>W54*$AF$44</f>
        <v>0</v>
      </c>
      <c r="AB54" s="135" t="s">
        <v>6</v>
      </c>
    </row>
  </sheetData>
  <mergeCells count="7">
    <mergeCell ref="S28:U28"/>
    <mergeCell ref="X28:Y28"/>
    <mergeCell ref="F4:F7"/>
    <mergeCell ref="I4:I7"/>
    <mergeCell ref="T5:AA5"/>
    <mergeCell ref="T6:W6"/>
    <mergeCell ref="X6:AA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107392 Earthwork Subsum</vt:lpstr>
      <vt:lpstr>HAS-9-0.15</vt:lpstr>
      <vt:lpstr>HAS-9-15.52</vt:lpstr>
      <vt:lpstr>HAS-9-17.04</vt:lpstr>
      <vt:lpstr>HAS-646</vt:lpstr>
      <vt:lpstr>'HAS-646'!ord</vt:lpstr>
      <vt:lpstr>'HAS-9-15.52'!ord</vt:lpstr>
      <vt:lpstr>'HAS-9-17.04'!ord</vt:lpstr>
      <vt:lpstr>ord</vt:lpstr>
    </vt:vector>
  </TitlesOfParts>
  <Company>URS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Robert Sabol</cp:lastModifiedBy>
  <cp:lastPrinted>2007-05-10T14:26:27Z</cp:lastPrinted>
  <dcterms:created xsi:type="dcterms:W3CDTF">2003-04-03T15:46:46Z</dcterms:created>
  <dcterms:modified xsi:type="dcterms:W3CDTF">2025-12-29T17:52:48Z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